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026"/>
  <workbookPr/>
  <mc:AlternateContent xmlns:mc="http://schemas.openxmlformats.org/markup-compatibility/2006">
    <mc:Choice Requires="x15">
      <x15ac:absPath xmlns:x15ac="http://schemas.microsoft.com/office/spreadsheetml/2010/11/ac" url="\\serverapp\sgks\User\Неверова С.Г\ИНВЕСТИЦИОННЫЕ ПРОГРАММЫ\Тепловая энергия\2023-2025\Отчет к ИП ТЭ 2023-2025\"/>
    </mc:Choice>
  </mc:AlternateContent>
  <xr:revisionPtr revIDLastSave="0" documentId="13_ncr:1_{F1789EEF-03F8-4718-9791-AA297509569F}" xr6:coauthVersionLast="47" xr6:coauthVersionMax="47" xr10:uidLastSave="{00000000-0000-0000-0000-000000000000}"/>
  <bookViews>
    <workbookView xWindow="-120" yWindow="-120" windowWidth="29040" windowHeight="15840" firstSheet="1" activeTab="1" xr2:uid="{00000000-000D-0000-FFFF-FFFF00000000}"/>
  </bookViews>
  <sheets>
    <sheet name="отчет 2024 (2)" sheetId="2" state="hidden" r:id="rId1"/>
    <sheet name="отчет 2025" sheetId="1" r:id="rId2"/>
    <sheet name="№6.2. ИП ТС" sheetId="3" r:id="rId3"/>
    <sheet name="Лист1" sheetId="4" r:id="rId4"/>
  </sheets>
  <externalReferences>
    <externalReference r:id="rId5"/>
    <externalReference r:id="rId6"/>
    <externalReference r:id="rId7"/>
  </externalReferences>
  <definedNames>
    <definedName name="_xlnm.Print_Titles" localSheetId="0">'отчет 2024 (2)'!$6:$9</definedName>
    <definedName name="_xlnm.Print_Titles" localSheetId="1">'отчет 2025'!$6:$9</definedName>
    <definedName name="_xlnm.Print_Area" localSheetId="2">'№6.2. ИП ТС'!$A$1:$L$37</definedName>
    <definedName name="_xlnm.Print_Area" localSheetId="0">'отчет 2024 (2)'!$A$1:$AJ$97</definedName>
    <definedName name="_xlnm.Print_Area" localSheetId="1">'отчет 2025'!$A$1:$AC$83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3" i="1" l="1"/>
  <c r="F13" i="1"/>
  <c r="I13" i="1"/>
  <c r="J13" i="1"/>
  <c r="K13" i="1"/>
  <c r="L13" i="1"/>
  <c r="I14" i="1"/>
  <c r="J14" i="1"/>
  <c r="K14" i="1"/>
  <c r="L14" i="1"/>
  <c r="I15" i="1"/>
  <c r="J15" i="1"/>
  <c r="K15" i="1"/>
  <c r="L15" i="1"/>
  <c r="I16" i="1"/>
  <c r="J16" i="1"/>
  <c r="K16" i="1"/>
  <c r="L16" i="1"/>
  <c r="C11" i="4" l="1"/>
  <c r="C21" i="4"/>
  <c r="C3" i="4" s="1"/>
  <c r="J30" i="3"/>
  <c r="J29" i="3"/>
  <c r="J28" i="3"/>
  <c r="J18" i="3"/>
  <c r="J19" i="3"/>
  <c r="J11" i="3"/>
  <c r="J17" i="3"/>
  <c r="C16" i="4" l="1"/>
  <c r="U30" i="3" l="1"/>
  <c r="T30" i="3"/>
  <c r="U29" i="3"/>
  <c r="T29" i="3"/>
  <c r="U28" i="3"/>
  <c r="T28" i="3"/>
  <c r="T19" i="3"/>
  <c r="U19" i="3" s="1"/>
  <c r="T18" i="3"/>
  <c r="U18" i="3" s="1"/>
  <c r="U17" i="3"/>
  <c r="T17" i="3"/>
  <c r="T11" i="3"/>
  <c r="U11" i="3" s="1"/>
  <c r="AB78" i="1" l="1"/>
  <c r="AB77" i="1"/>
  <c r="AB62" i="1"/>
  <c r="AB61" i="1"/>
  <c r="AB60" i="1"/>
  <c r="AB56" i="1"/>
  <c r="AB43" i="1"/>
  <c r="AB42" i="1"/>
  <c r="AB34" i="1"/>
  <c r="AB32" i="1"/>
  <c r="AB31" i="1"/>
  <c r="AB18" i="1"/>
  <c r="M79" i="1" l="1"/>
  <c r="N57" i="1"/>
  <c r="O57" i="1"/>
  <c r="P57" i="1"/>
  <c r="Q57" i="1"/>
  <c r="R57" i="1"/>
  <c r="S57" i="1"/>
  <c r="T57" i="1"/>
  <c r="U57" i="1"/>
  <c r="V57" i="1"/>
  <c r="W57" i="1"/>
  <c r="X57" i="1"/>
  <c r="Y57" i="1"/>
  <c r="Z57" i="1"/>
  <c r="AA57" i="1"/>
  <c r="AB57" i="1"/>
  <c r="M57" i="1"/>
  <c r="N44" i="1"/>
  <c r="O44" i="1"/>
  <c r="P44" i="1"/>
  <c r="Q44" i="1"/>
  <c r="R44" i="1"/>
  <c r="S44" i="1"/>
  <c r="T44" i="1"/>
  <c r="U44" i="1"/>
  <c r="V44" i="1"/>
  <c r="W44" i="1"/>
  <c r="X44" i="1"/>
  <c r="Y44" i="1"/>
  <c r="Z44" i="1"/>
  <c r="AA44" i="1"/>
  <c r="AB44" i="1"/>
  <c r="M44" i="1"/>
  <c r="M80" i="1" s="1"/>
  <c r="AE56" i="1"/>
  <c r="AD56" i="1"/>
  <c r="AD42" i="1"/>
  <c r="AE42" i="1"/>
  <c r="AI42" i="1" s="1"/>
  <c r="Q79" i="1"/>
  <c r="O79" i="1"/>
  <c r="P12" i="3" l="1"/>
  <c r="P13" i="3"/>
  <c r="P14" i="3"/>
  <c r="P15" i="3"/>
  <c r="P16" i="3"/>
  <c r="P17" i="3"/>
  <c r="P18" i="3"/>
  <c r="P19" i="3"/>
  <c r="P20" i="3"/>
  <c r="P21" i="3"/>
  <c r="P22" i="3"/>
  <c r="P23" i="3"/>
  <c r="P24" i="3"/>
  <c r="P25" i="3"/>
  <c r="P26" i="3"/>
  <c r="P27" i="3"/>
  <c r="P28" i="3"/>
  <c r="P29" i="3"/>
  <c r="P30" i="3"/>
  <c r="P31" i="3"/>
  <c r="P32" i="3"/>
  <c r="P33" i="3"/>
  <c r="P34" i="3"/>
  <c r="P11" i="3"/>
  <c r="AE60" i="1"/>
  <c r="AE59" i="1"/>
  <c r="AE37" i="1" l="1"/>
  <c r="AE31" i="1"/>
  <c r="AH31" i="1" s="1"/>
  <c r="AE17" i="1"/>
  <c r="AE13" i="1"/>
  <c r="AD43" i="1" l="1"/>
  <c r="C126" i="2" l="1"/>
  <c r="E102" i="2"/>
  <c r="R98" i="2"/>
  <c r="AH93" i="2"/>
  <c r="AF93" i="2"/>
  <c r="AA93" i="2"/>
  <c r="Y93" i="2"/>
  <c r="X93" i="2"/>
  <c r="W93" i="2"/>
  <c r="V93" i="2"/>
  <c r="U93" i="2"/>
  <c r="T93" i="2"/>
  <c r="S93" i="2"/>
  <c r="Q93" i="2"/>
  <c r="P93" i="2"/>
  <c r="O93" i="2"/>
  <c r="M93" i="2"/>
  <c r="AB92" i="2"/>
  <c r="R92" i="2" s="1"/>
  <c r="AB91" i="2"/>
  <c r="R91" i="2" s="1"/>
  <c r="AB90" i="2"/>
  <c r="R90" i="2" s="1"/>
  <c r="AB89" i="2"/>
  <c r="R89" i="2" s="1"/>
  <c r="AD88" i="2"/>
  <c r="R88" i="2"/>
  <c r="F88" i="2"/>
  <c r="D88" i="2"/>
  <c r="C88" i="2"/>
  <c r="B88" i="2"/>
  <c r="AD87" i="2"/>
  <c r="R87" i="2"/>
  <c r="AE87" i="2" s="1"/>
  <c r="F87" i="2"/>
  <c r="D87" i="2"/>
  <c r="C87" i="2"/>
  <c r="B87" i="2"/>
  <c r="AD86" i="2"/>
  <c r="AB86" i="2"/>
  <c r="Z86" i="2"/>
  <c r="R86" i="2" s="1"/>
  <c r="F86" i="2"/>
  <c r="D86" i="2"/>
  <c r="C86" i="2"/>
  <c r="B86" i="2"/>
  <c r="AJ85" i="2"/>
  <c r="AJ93" i="2" s="1"/>
  <c r="AE85" i="2"/>
  <c r="AG85" i="2" s="1"/>
  <c r="AD85" i="2"/>
  <c r="R85" i="2"/>
  <c r="L85" i="2"/>
  <c r="K85" i="2"/>
  <c r="J85" i="2"/>
  <c r="I85" i="2"/>
  <c r="H85" i="2"/>
  <c r="F85" i="2"/>
  <c r="D85" i="2"/>
  <c r="C85" i="2"/>
  <c r="B85" i="2"/>
  <c r="AB84" i="2"/>
  <c r="AD84" i="2" s="1"/>
  <c r="Z84" i="2"/>
  <c r="Z93" i="2" s="1"/>
  <c r="F84" i="2"/>
  <c r="D84" i="2"/>
  <c r="C84" i="2"/>
  <c r="B84" i="2"/>
  <c r="AB83" i="2"/>
  <c r="AD83" i="2" s="1"/>
  <c r="R83" i="2"/>
  <c r="N83" i="2"/>
  <c r="AE83" i="2" s="1"/>
  <c r="F83" i="2"/>
  <c r="D83" i="2"/>
  <c r="C83" i="2"/>
  <c r="B83" i="2"/>
  <c r="AH81" i="2"/>
  <c r="AF81" i="2"/>
  <c r="AB81" i="2"/>
  <c r="AA81" i="2"/>
  <c r="Z81" i="2"/>
  <c r="Y81" i="2"/>
  <c r="X81" i="2"/>
  <c r="W81" i="2"/>
  <c r="V81" i="2"/>
  <c r="U81" i="2"/>
  <c r="T81" i="2"/>
  <c r="S81" i="2"/>
  <c r="R81" i="2"/>
  <c r="Q81" i="2"/>
  <c r="P81" i="2"/>
  <c r="O81" i="2"/>
  <c r="N81" i="2"/>
  <c r="M81" i="2"/>
  <c r="AE79" i="2"/>
  <c r="AE81" i="2" s="1"/>
  <c r="AD79" i="2"/>
  <c r="AD81" i="2" s="1"/>
  <c r="L79" i="2"/>
  <c r="K79" i="2"/>
  <c r="J79" i="2"/>
  <c r="I79" i="2"/>
  <c r="H79" i="2"/>
  <c r="F79" i="2"/>
  <c r="D79" i="2"/>
  <c r="C79" i="2"/>
  <c r="B79" i="2"/>
  <c r="AH73" i="2"/>
  <c r="AF73" i="2"/>
  <c r="AE73" i="2"/>
  <c r="AB73" i="2"/>
  <c r="AA73" i="2"/>
  <c r="Z73" i="2"/>
  <c r="Y73" i="2"/>
  <c r="X73" i="2"/>
  <c r="W73" i="2"/>
  <c r="V73" i="2"/>
  <c r="U73" i="2"/>
  <c r="T73" i="2"/>
  <c r="S73" i="2"/>
  <c r="R73" i="2"/>
  <c r="Q73" i="2"/>
  <c r="P73" i="2"/>
  <c r="O73" i="2"/>
  <c r="N73" i="2"/>
  <c r="M73" i="2"/>
  <c r="AD72" i="2"/>
  <c r="N72" i="2"/>
  <c r="F72" i="2"/>
  <c r="D72" i="2"/>
  <c r="C72" i="2"/>
  <c r="B72" i="2"/>
  <c r="AD71" i="2"/>
  <c r="F71" i="2"/>
  <c r="D71" i="2"/>
  <c r="C71" i="2"/>
  <c r="B71" i="2"/>
  <c r="AD70" i="2"/>
  <c r="F70" i="2"/>
  <c r="D70" i="2"/>
  <c r="C70" i="2"/>
  <c r="B70" i="2"/>
  <c r="AD69" i="2"/>
  <c r="F69" i="2"/>
  <c r="D69" i="2"/>
  <c r="C69" i="2"/>
  <c r="B69" i="2"/>
  <c r="AE68" i="2"/>
  <c r="AD68" i="2"/>
  <c r="L68" i="2"/>
  <c r="K68" i="2"/>
  <c r="J68" i="2"/>
  <c r="I68" i="2"/>
  <c r="H68" i="2"/>
  <c r="F68" i="2"/>
  <c r="D68" i="2"/>
  <c r="C68" i="2"/>
  <c r="B68" i="2"/>
  <c r="AJ66" i="2"/>
  <c r="AI66" i="2"/>
  <c r="AG66" i="2"/>
  <c r="AF66" i="2"/>
  <c r="AA66" i="2"/>
  <c r="Z66" i="2"/>
  <c r="Y66" i="2"/>
  <c r="X66" i="2"/>
  <c r="W66" i="2"/>
  <c r="V66" i="2"/>
  <c r="U66" i="2"/>
  <c r="T66" i="2"/>
  <c r="S66" i="2"/>
  <c r="Q66" i="2"/>
  <c r="P66" i="2"/>
  <c r="O66" i="2"/>
  <c r="N66" i="2"/>
  <c r="M66" i="2"/>
  <c r="AB65" i="2"/>
  <c r="R65" i="2" s="1"/>
  <c r="AB64" i="2"/>
  <c r="R64" i="2"/>
  <c r="AB63" i="2"/>
  <c r="R63" i="2" s="1"/>
  <c r="AD62" i="2"/>
  <c r="R62" i="2"/>
  <c r="AE62" i="2" s="1"/>
  <c r="AH62" i="2" s="1"/>
  <c r="D105" i="2" s="1"/>
  <c r="F62" i="2"/>
  <c r="D62" i="2"/>
  <c r="C62" i="2"/>
  <c r="B62" i="2"/>
  <c r="AE61" i="2"/>
  <c r="AD61" i="2"/>
  <c r="F61" i="2"/>
  <c r="D61" i="2"/>
  <c r="C61" i="2"/>
  <c r="B61" i="2"/>
  <c r="AB55" i="2"/>
  <c r="AA55" i="2"/>
  <c r="Z55" i="2"/>
  <c r="Y55" i="2"/>
  <c r="Y94" i="2" s="1"/>
  <c r="Y95" i="2" s="1"/>
  <c r="X55" i="2"/>
  <c r="W55" i="2"/>
  <c r="V55" i="2"/>
  <c r="U55" i="2"/>
  <c r="T55" i="2"/>
  <c r="S55" i="2"/>
  <c r="R55" i="2"/>
  <c r="Q55" i="2"/>
  <c r="P55" i="2"/>
  <c r="O55" i="2"/>
  <c r="N55" i="2"/>
  <c r="M55" i="2"/>
  <c r="AH51" i="2"/>
  <c r="AF51" i="2"/>
  <c r="AF94" i="2" s="1"/>
  <c r="AF95" i="2" s="1"/>
  <c r="AA51" i="2"/>
  <c r="Z51" i="2"/>
  <c r="Y51" i="2"/>
  <c r="W51" i="2"/>
  <c r="V51" i="2"/>
  <c r="U51" i="2"/>
  <c r="T51" i="2"/>
  <c r="T94" i="2" s="1"/>
  <c r="T95" i="2" s="1"/>
  <c r="S51" i="2"/>
  <c r="Q51" i="2"/>
  <c r="P51" i="2"/>
  <c r="O51" i="2"/>
  <c r="N51" i="2"/>
  <c r="M51" i="2"/>
  <c r="R50" i="2"/>
  <c r="AD49" i="2"/>
  <c r="F49" i="2"/>
  <c r="D49" i="2"/>
  <c r="C49" i="2"/>
  <c r="B49" i="2"/>
  <c r="AG47" i="2"/>
  <c r="AE47" i="2"/>
  <c r="AD47" i="2"/>
  <c r="L47" i="2"/>
  <c r="K47" i="2"/>
  <c r="J47" i="2"/>
  <c r="I47" i="2"/>
  <c r="H47" i="2"/>
  <c r="F47" i="2"/>
  <c r="D47" i="2"/>
  <c r="C47" i="2"/>
  <c r="B47" i="2"/>
  <c r="L46" i="2"/>
  <c r="K46" i="2"/>
  <c r="J46" i="2"/>
  <c r="I46" i="2"/>
  <c r="H46" i="2"/>
  <c r="F46" i="2"/>
  <c r="D46" i="2"/>
  <c r="C46" i="2"/>
  <c r="L45" i="2"/>
  <c r="K45" i="2"/>
  <c r="J45" i="2"/>
  <c r="I45" i="2"/>
  <c r="H45" i="2"/>
  <c r="F45" i="2"/>
  <c r="D45" i="2"/>
  <c r="C45" i="2"/>
  <c r="AE44" i="2"/>
  <c r="AG44" i="2" s="1"/>
  <c r="AD44" i="2"/>
  <c r="L44" i="2"/>
  <c r="K44" i="2"/>
  <c r="J44" i="2"/>
  <c r="I44" i="2"/>
  <c r="H44" i="2"/>
  <c r="F44" i="2"/>
  <c r="D44" i="2"/>
  <c r="C44" i="2"/>
  <c r="B44" i="2"/>
  <c r="R41" i="2"/>
  <c r="AB39" i="2"/>
  <c r="R39" i="2" s="1"/>
  <c r="AB38" i="2"/>
  <c r="AD38" i="2" s="1"/>
  <c r="AB37" i="2"/>
  <c r="AD37" i="2" s="1"/>
  <c r="AB36" i="2"/>
  <c r="AD36" i="2" s="1"/>
  <c r="R36" i="2"/>
  <c r="AB35" i="2"/>
  <c r="R35" i="2" s="1"/>
  <c r="AD34" i="2"/>
  <c r="F34" i="2"/>
  <c r="D34" i="2"/>
  <c r="C34" i="2"/>
  <c r="B34" i="2"/>
  <c r="C33" i="2"/>
  <c r="AD32" i="2"/>
  <c r="R32" i="2"/>
  <c r="F32" i="2"/>
  <c r="D32" i="2"/>
  <c r="C32" i="2"/>
  <c r="B32" i="2"/>
  <c r="AD31" i="2"/>
  <c r="F31" i="2"/>
  <c r="D31" i="2"/>
  <c r="C31" i="2"/>
  <c r="B31" i="2"/>
  <c r="F30" i="2"/>
  <c r="D30" i="2"/>
  <c r="F29" i="2"/>
  <c r="D29" i="2"/>
  <c r="F28" i="2"/>
  <c r="D28" i="2"/>
  <c r="F27" i="2"/>
  <c r="D27" i="2"/>
  <c r="F26" i="2"/>
  <c r="D26" i="2"/>
  <c r="F25" i="2"/>
  <c r="D25" i="2"/>
  <c r="F24" i="2"/>
  <c r="D24" i="2"/>
  <c r="F23" i="2"/>
  <c r="D23" i="2"/>
  <c r="F22" i="2"/>
  <c r="D22" i="2"/>
  <c r="L21" i="2"/>
  <c r="K21" i="2"/>
  <c r="J21" i="2"/>
  <c r="I21" i="2"/>
  <c r="H21" i="2"/>
  <c r="F21" i="2"/>
  <c r="D21" i="2"/>
  <c r="L20" i="2"/>
  <c r="K20" i="2"/>
  <c r="J20" i="2"/>
  <c r="I20" i="2"/>
  <c r="H20" i="2"/>
  <c r="F20" i="2"/>
  <c r="D20" i="2"/>
  <c r="L19" i="2"/>
  <c r="K19" i="2"/>
  <c r="J19" i="2"/>
  <c r="I19" i="2"/>
  <c r="H19" i="2"/>
  <c r="F19" i="2"/>
  <c r="D19" i="2"/>
  <c r="AB18" i="2"/>
  <c r="R18" i="2" s="1"/>
  <c r="AE18" i="2" s="1"/>
  <c r="L18" i="2"/>
  <c r="K18" i="2"/>
  <c r="J18" i="2"/>
  <c r="I18" i="2"/>
  <c r="H18" i="2"/>
  <c r="F18" i="2"/>
  <c r="D18" i="2"/>
  <c r="B18" i="2"/>
  <c r="AE17" i="2"/>
  <c r="AD17" i="2"/>
  <c r="AG17" i="2" s="1"/>
  <c r="L17" i="2"/>
  <c r="K17" i="2"/>
  <c r="J17" i="2"/>
  <c r="I17" i="2"/>
  <c r="H17" i="2"/>
  <c r="F17" i="2"/>
  <c r="D17" i="2"/>
  <c r="B17" i="2"/>
  <c r="L16" i="2"/>
  <c r="K16" i="2"/>
  <c r="J16" i="2"/>
  <c r="I16" i="2"/>
  <c r="H16" i="2"/>
  <c r="L15" i="2"/>
  <c r="K15" i="2"/>
  <c r="J15" i="2"/>
  <c r="I15" i="2"/>
  <c r="H15" i="2"/>
  <c r="L14" i="2"/>
  <c r="K14" i="2"/>
  <c r="J14" i="2"/>
  <c r="I14" i="2"/>
  <c r="H14" i="2"/>
  <c r="AD13" i="2"/>
  <c r="X13" i="2"/>
  <c r="X51" i="2" s="1"/>
  <c r="X94" i="2" s="1"/>
  <c r="X95" i="2" s="1"/>
  <c r="L13" i="2"/>
  <c r="K13" i="2"/>
  <c r="J13" i="2"/>
  <c r="I13" i="2"/>
  <c r="H13" i="2"/>
  <c r="F13" i="2"/>
  <c r="D13" i="2"/>
  <c r="B13" i="2"/>
  <c r="AD12" i="2"/>
  <c r="R12" i="2"/>
  <c r="F12" i="2"/>
  <c r="D12" i="2"/>
  <c r="B12" i="2"/>
  <c r="A3" i="2"/>
  <c r="M94" i="2" l="1"/>
  <c r="AD73" i="2"/>
  <c r="R84" i="2"/>
  <c r="AE84" i="2" s="1"/>
  <c r="S94" i="2"/>
  <c r="S95" i="2" s="1"/>
  <c r="Z94" i="2"/>
  <c r="Z95" i="2" s="1"/>
  <c r="AD18" i="2"/>
  <c r="Q94" i="2"/>
  <c r="Q95" i="2" s="1"/>
  <c r="R37" i="2"/>
  <c r="R51" i="2" s="1"/>
  <c r="R94" i="2" s="1"/>
  <c r="W94" i="2"/>
  <c r="W95" i="2" s="1"/>
  <c r="AG79" i="2"/>
  <c r="AG81" i="2" s="1"/>
  <c r="R93" i="2"/>
  <c r="R38" i="2"/>
  <c r="AD93" i="2"/>
  <c r="U94" i="2"/>
  <c r="U95" i="2" s="1"/>
  <c r="AD66" i="2"/>
  <c r="AA94" i="2"/>
  <c r="V94" i="2"/>
  <c r="V95" i="2" s="1"/>
  <c r="AE66" i="2"/>
  <c r="O94" i="2"/>
  <c r="O95" i="2" s="1"/>
  <c r="P94" i="2"/>
  <c r="P95" i="2" s="1"/>
  <c r="AJ47" i="2"/>
  <c r="AE93" i="2"/>
  <c r="M95" i="2"/>
  <c r="AI17" i="2"/>
  <c r="AI51" i="2" s="1"/>
  <c r="AI44" i="2"/>
  <c r="AJ44" i="2" s="1"/>
  <c r="R66" i="2"/>
  <c r="D102" i="2"/>
  <c r="AG18" i="2"/>
  <c r="AG51" i="2" s="1"/>
  <c r="E101" i="2"/>
  <c r="D101" i="2"/>
  <c r="D108" i="2" s="1"/>
  <c r="AI85" i="2"/>
  <c r="AI93" i="2" s="1"/>
  <c r="AG93" i="2"/>
  <c r="AB66" i="2"/>
  <c r="AB93" i="2"/>
  <c r="AD35" i="2"/>
  <c r="AI47" i="2"/>
  <c r="AH61" i="2"/>
  <c r="N93" i="2"/>
  <c r="N94" i="2" s="1"/>
  <c r="N95" i="2" s="1"/>
  <c r="AB51" i="2"/>
  <c r="AE13" i="2"/>
  <c r="AE51" i="2" s="1"/>
  <c r="AE94" i="2" s="1"/>
  <c r="AE95" i="2" s="1"/>
  <c r="AD39" i="2"/>
  <c r="AG68" i="2"/>
  <c r="AI79" i="2" l="1"/>
  <c r="AI81" i="2" s="1"/>
  <c r="AD51" i="2"/>
  <c r="AD94" i="2" s="1"/>
  <c r="AD95" i="2" s="1"/>
  <c r="R99" i="2"/>
  <c r="R95" i="2"/>
  <c r="S99" i="2" s="1"/>
  <c r="AB94" i="2"/>
  <c r="AG73" i="2"/>
  <c r="AG94" i="2" s="1"/>
  <c r="AI68" i="2"/>
  <c r="AI73" i="2" s="1"/>
  <c r="AJ17" i="2"/>
  <c r="AJ51" i="2" s="1"/>
  <c r="D104" i="2"/>
  <c r="AH66" i="2"/>
  <c r="AH94" i="2" s="1"/>
  <c r="AH95" i="2" s="1"/>
  <c r="AI94" i="2"/>
  <c r="AI95" i="2" s="1"/>
  <c r="AJ79" i="2" l="1"/>
  <c r="AJ81" i="2" s="1"/>
  <c r="AG95" i="2"/>
  <c r="D100" i="2" s="1"/>
  <c r="D107" i="2" s="1"/>
  <c r="D99" i="2"/>
  <c r="AB96" i="2"/>
  <c r="AJ68" i="2"/>
  <c r="AJ73" i="2" s="1"/>
  <c r="AJ94" i="2"/>
  <c r="AJ95" i="2" s="1"/>
  <c r="D103" i="2" l="1"/>
  <c r="D110" i="2"/>
  <c r="G110" i="2" s="1"/>
  <c r="D109" i="2" l="1"/>
  <c r="G108" i="2" s="1"/>
  <c r="AD32" i="1" l="1"/>
  <c r="AD31" i="1"/>
  <c r="AD17" i="1"/>
  <c r="AD13" i="1"/>
  <c r="AD12" i="1"/>
  <c r="R84" i="1"/>
  <c r="AE18" i="1"/>
  <c r="AE12" i="1"/>
  <c r="AE62" i="1"/>
  <c r="AE73" i="1" l="1"/>
  <c r="AF73" i="1" s="1"/>
  <c r="AI73" i="1" s="1"/>
  <c r="AB79" i="1"/>
  <c r="AE43" i="1"/>
  <c r="AI43" i="1" s="1"/>
  <c r="AJ73" i="1" l="1"/>
  <c r="R79" i="1"/>
  <c r="E88" i="1"/>
  <c r="AJ75" i="1" l="1"/>
  <c r="AJ79" i="1" s="1"/>
  <c r="AJ57" i="1"/>
  <c r="AI57" i="1"/>
  <c r="AF79" i="1"/>
  <c r="AH79" i="1"/>
  <c r="AF71" i="1"/>
  <c r="AH71" i="1"/>
  <c r="AF63" i="1"/>
  <c r="AF57" i="1"/>
  <c r="AG57" i="1"/>
  <c r="AF44" i="1"/>
  <c r="AH44" i="1"/>
  <c r="AE54" i="1"/>
  <c r="AH54" i="1" s="1"/>
  <c r="D90" i="1" s="1"/>
  <c r="AG37" i="1"/>
  <c r="AE74" i="1"/>
  <c r="AE77" i="1"/>
  <c r="AF80" i="1" l="1"/>
  <c r="AF81" i="1" s="1"/>
  <c r="AI37" i="1"/>
  <c r="AJ37" i="1" l="1"/>
  <c r="S79" i="1" l="1"/>
  <c r="T79" i="1"/>
  <c r="U79" i="1"/>
  <c r="V79" i="1"/>
  <c r="W79" i="1"/>
  <c r="X79" i="1"/>
  <c r="Y79" i="1"/>
  <c r="Z79" i="1"/>
  <c r="AA79" i="1"/>
  <c r="O71" i="1"/>
  <c r="P71" i="1"/>
  <c r="Q71" i="1"/>
  <c r="R71" i="1"/>
  <c r="S71" i="1"/>
  <c r="T71" i="1"/>
  <c r="U71" i="1"/>
  <c r="V71" i="1"/>
  <c r="W71" i="1"/>
  <c r="X71" i="1"/>
  <c r="Y71" i="1"/>
  <c r="Z71" i="1"/>
  <c r="AA71" i="1"/>
  <c r="O63" i="1"/>
  <c r="P63" i="1"/>
  <c r="Q63" i="1"/>
  <c r="S63" i="1"/>
  <c r="T63" i="1"/>
  <c r="U63" i="1"/>
  <c r="V63" i="1"/>
  <c r="W63" i="1"/>
  <c r="X63" i="1"/>
  <c r="Y63" i="1"/>
  <c r="Z63" i="1"/>
  <c r="AA63" i="1"/>
  <c r="N48" i="1"/>
  <c r="O48" i="1"/>
  <c r="P48" i="1"/>
  <c r="Q48" i="1"/>
  <c r="R48" i="1"/>
  <c r="S48" i="1"/>
  <c r="T48" i="1"/>
  <c r="U48" i="1"/>
  <c r="V48" i="1"/>
  <c r="W48" i="1"/>
  <c r="X48" i="1"/>
  <c r="Y48" i="1"/>
  <c r="Z48" i="1"/>
  <c r="AA48" i="1"/>
  <c r="AB48" i="1"/>
  <c r="M48" i="1"/>
  <c r="F78" i="1"/>
  <c r="D78" i="1"/>
  <c r="C78" i="1"/>
  <c r="B78" i="1"/>
  <c r="AD77" i="1"/>
  <c r="F77" i="1"/>
  <c r="D77" i="1"/>
  <c r="C77" i="1"/>
  <c r="B77" i="1"/>
  <c r="F76" i="1"/>
  <c r="D76" i="1"/>
  <c r="C76" i="1"/>
  <c r="B76" i="1"/>
  <c r="P79" i="1"/>
  <c r="L75" i="1"/>
  <c r="K75" i="1"/>
  <c r="J75" i="1"/>
  <c r="I75" i="1"/>
  <c r="H75" i="1"/>
  <c r="F75" i="1"/>
  <c r="D75" i="1"/>
  <c r="C75" i="1"/>
  <c r="B75" i="1"/>
  <c r="F74" i="1"/>
  <c r="D74" i="1"/>
  <c r="C74" i="1"/>
  <c r="B74" i="1"/>
  <c r="F73" i="1"/>
  <c r="D73" i="1"/>
  <c r="C73" i="1"/>
  <c r="B73" i="1"/>
  <c r="AB71" i="1"/>
  <c r="L69" i="1"/>
  <c r="K69" i="1"/>
  <c r="J69" i="1"/>
  <c r="I69" i="1"/>
  <c r="H69" i="1"/>
  <c r="F69" i="1"/>
  <c r="D69" i="1"/>
  <c r="C69" i="1"/>
  <c r="B69" i="1"/>
  <c r="F62" i="1"/>
  <c r="D62" i="1"/>
  <c r="C62" i="1"/>
  <c r="B62" i="1"/>
  <c r="C60" i="1"/>
  <c r="B60" i="1"/>
  <c r="L59" i="1"/>
  <c r="K59" i="1"/>
  <c r="J59" i="1"/>
  <c r="I59" i="1"/>
  <c r="F59" i="1"/>
  <c r="D59" i="1"/>
  <c r="C59" i="1"/>
  <c r="B59" i="1"/>
  <c r="F55" i="1"/>
  <c r="D55" i="1"/>
  <c r="C55" i="1"/>
  <c r="B55" i="1"/>
  <c r="D54" i="1"/>
  <c r="C54" i="1"/>
  <c r="B54" i="1"/>
  <c r="AE40" i="1"/>
  <c r="L40" i="1"/>
  <c r="K40" i="1"/>
  <c r="J40" i="1"/>
  <c r="I40" i="1"/>
  <c r="H40" i="1"/>
  <c r="F40" i="1"/>
  <c r="D40" i="1"/>
  <c r="C40" i="1"/>
  <c r="B40" i="1"/>
  <c r="L39" i="1"/>
  <c r="K39" i="1"/>
  <c r="J39" i="1"/>
  <c r="I39" i="1"/>
  <c r="H39" i="1"/>
  <c r="F39" i="1"/>
  <c r="D39" i="1"/>
  <c r="C39" i="1"/>
  <c r="L38" i="1"/>
  <c r="K38" i="1"/>
  <c r="J38" i="1"/>
  <c r="I38" i="1"/>
  <c r="H38" i="1"/>
  <c r="F38" i="1"/>
  <c r="D38" i="1"/>
  <c r="C38" i="1"/>
  <c r="L37" i="1"/>
  <c r="K37" i="1"/>
  <c r="J37" i="1"/>
  <c r="I37" i="1"/>
  <c r="H37" i="1"/>
  <c r="F37" i="1"/>
  <c r="D37" i="1"/>
  <c r="C37" i="1"/>
  <c r="B37" i="1"/>
  <c r="D32" i="1"/>
  <c r="C32" i="1"/>
  <c r="B32" i="1"/>
  <c r="D31" i="1"/>
  <c r="C31" i="1"/>
  <c r="B31" i="1"/>
  <c r="F30" i="1"/>
  <c r="D30" i="1"/>
  <c r="F29" i="1"/>
  <c r="D29" i="1"/>
  <c r="F28" i="1"/>
  <c r="D28" i="1"/>
  <c r="F27" i="1"/>
  <c r="D27" i="1"/>
  <c r="F26" i="1"/>
  <c r="D26" i="1"/>
  <c r="F25" i="1"/>
  <c r="D25" i="1"/>
  <c r="F24" i="1"/>
  <c r="D24" i="1"/>
  <c r="F23" i="1"/>
  <c r="D23" i="1"/>
  <c r="F22" i="1"/>
  <c r="D22" i="1"/>
  <c r="L21" i="1"/>
  <c r="K21" i="1"/>
  <c r="I21" i="1"/>
  <c r="F21" i="1"/>
  <c r="D21" i="1"/>
  <c r="L20" i="1"/>
  <c r="K20" i="1"/>
  <c r="J20" i="1"/>
  <c r="I20" i="1"/>
  <c r="F20" i="1"/>
  <c r="D20" i="1"/>
  <c r="L19" i="1"/>
  <c r="K19" i="1"/>
  <c r="J19" i="1"/>
  <c r="I19" i="1"/>
  <c r="F19" i="1"/>
  <c r="D19" i="1"/>
  <c r="L18" i="1"/>
  <c r="K18" i="1"/>
  <c r="J18" i="1"/>
  <c r="I18" i="1"/>
  <c r="F18" i="1"/>
  <c r="D18" i="1"/>
  <c r="B18" i="1"/>
  <c r="L17" i="1"/>
  <c r="K17" i="1"/>
  <c r="J17" i="1"/>
  <c r="I17" i="1"/>
  <c r="F17" i="1"/>
  <c r="D17" i="1"/>
  <c r="B17" i="1"/>
  <c r="B13" i="1"/>
  <c r="F12" i="1"/>
  <c r="D12" i="1"/>
  <c r="B12" i="1"/>
  <c r="A3" i="1"/>
  <c r="A4" i="3" s="1"/>
  <c r="D88" i="1" l="1"/>
  <c r="AG18" i="1"/>
  <c r="AD74" i="1"/>
  <c r="AD40" i="1"/>
  <c r="AG40" i="1" s="1"/>
  <c r="AD54" i="1"/>
  <c r="AD59" i="1"/>
  <c r="AG59" i="1" s="1"/>
  <c r="AG63" i="1" s="1"/>
  <c r="AD62" i="1"/>
  <c r="AH62" i="1" s="1"/>
  <c r="AH63" i="1" s="1"/>
  <c r="AD69" i="1"/>
  <c r="AD71" i="1" s="1"/>
  <c r="S80" i="1"/>
  <c r="AA80" i="1"/>
  <c r="AD18" i="1"/>
  <c r="AD44" i="1" s="1"/>
  <c r="N63" i="1"/>
  <c r="AE63" i="1"/>
  <c r="N71" i="1"/>
  <c r="AE69" i="1"/>
  <c r="AE71" i="1" s="1"/>
  <c r="N79" i="1"/>
  <c r="AE75" i="1"/>
  <c r="AD78" i="1"/>
  <c r="O80" i="1"/>
  <c r="W80" i="1"/>
  <c r="P80" i="1"/>
  <c r="C10" i="4" s="1"/>
  <c r="C8" i="4" s="1"/>
  <c r="C2" i="4" s="1"/>
  <c r="AD75" i="1"/>
  <c r="AE44" i="1"/>
  <c r="AE55" i="1"/>
  <c r="AB63" i="1"/>
  <c r="T80" i="1"/>
  <c r="AD60" i="1"/>
  <c r="V80" i="1"/>
  <c r="R63" i="1"/>
  <c r="AD73" i="1"/>
  <c r="Y80" i="1"/>
  <c r="U80" i="1"/>
  <c r="Q80" i="1"/>
  <c r="M63" i="1"/>
  <c r="M71" i="1"/>
  <c r="AD76" i="1"/>
  <c r="X80" i="1"/>
  <c r="Z80" i="1"/>
  <c r="AD79" i="1" l="1"/>
  <c r="AG69" i="1"/>
  <c r="AI69" i="1" s="1"/>
  <c r="AI71" i="1" s="1"/>
  <c r="AI59" i="1"/>
  <c r="AI63" i="1" s="1"/>
  <c r="N80" i="1"/>
  <c r="AD55" i="1"/>
  <c r="AD57" i="1" s="1"/>
  <c r="AD63" i="1"/>
  <c r="AI40" i="1"/>
  <c r="AJ40" i="1" s="1"/>
  <c r="AG75" i="1"/>
  <c r="AE79" i="1"/>
  <c r="AE57" i="1"/>
  <c r="AB80" i="1"/>
  <c r="AB84" i="1" s="1"/>
  <c r="R80" i="1"/>
  <c r="AG17" i="1"/>
  <c r="AD80" i="1" l="1"/>
  <c r="AD81" i="1" s="1"/>
  <c r="AJ59" i="1"/>
  <c r="AJ63" i="1" s="1"/>
  <c r="S85" i="1"/>
  <c r="R85" i="1"/>
  <c r="AG71" i="1"/>
  <c r="AE80" i="1"/>
  <c r="AE81" i="1" s="1"/>
  <c r="D85" i="1"/>
  <c r="AH57" i="1"/>
  <c r="AH80" i="1" s="1"/>
  <c r="AH81" i="1" s="1"/>
  <c r="D91" i="1"/>
  <c r="E87" i="1"/>
  <c r="D87" i="1"/>
  <c r="D94" i="1" s="1"/>
  <c r="AI75" i="1"/>
  <c r="AI79" i="1" s="1"/>
  <c r="AG79" i="1"/>
  <c r="AJ69" i="1"/>
  <c r="AJ71" i="1" s="1"/>
  <c r="AI17" i="1"/>
  <c r="AI44" i="1" s="1"/>
  <c r="AG44" i="1"/>
  <c r="AI80" i="1" l="1"/>
  <c r="AI81" i="1" s="1"/>
  <c r="AG80" i="1"/>
  <c r="AJ17" i="1"/>
  <c r="AJ44" i="1" s="1"/>
  <c r="AJ80" i="1" s="1"/>
  <c r="AJ81" i="1" s="1"/>
  <c r="AG81" i="1" l="1"/>
  <c r="D86" i="1" s="1"/>
  <c r="D93" i="1" s="1"/>
  <c r="D96" i="1" l="1"/>
  <c r="G96" i="1" s="1"/>
  <c r="D89" i="1"/>
  <c r="D95" i="1" l="1"/>
  <c r="G94" i="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econ004</author>
  </authors>
  <commentList>
    <comment ref="H25" authorId="0" shapeId="0" xr:uid="{1714AC90-C737-44A8-989D-26916192F6CF}">
      <text>
        <r>
          <rPr>
            <b/>
            <sz val="9"/>
            <color indexed="81"/>
            <rFont val="Tahoma"/>
            <family val="2"/>
            <charset val="204"/>
          </rPr>
          <t>econ004:</t>
        </r>
        <r>
          <rPr>
            <sz val="9"/>
            <color indexed="81"/>
            <rFont val="Tahoma"/>
            <family val="2"/>
            <charset val="204"/>
          </rPr>
          <t xml:space="preserve">
уголь + древ.гран</t>
        </r>
      </text>
    </comment>
    <comment ref="H33" authorId="0" shapeId="0" xr:uid="{752B324D-F857-4345-9F44-A2676FE693FB}">
      <text>
        <r>
          <rPr>
            <b/>
            <sz val="9"/>
            <color indexed="81"/>
            <rFont val="Tahoma"/>
            <family val="2"/>
            <charset val="204"/>
          </rPr>
          <t>econ004:</t>
        </r>
        <r>
          <rPr>
            <sz val="9"/>
            <color indexed="81"/>
            <rFont val="Tahoma"/>
            <family val="2"/>
            <charset val="204"/>
          </rPr>
          <t xml:space="preserve">
уголь + древ.гран</t>
        </r>
      </text>
    </comment>
  </commentList>
</comments>
</file>

<file path=xl/sharedStrings.xml><?xml version="1.0" encoding="utf-8"?>
<sst xmlns="http://schemas.openxmlformats.org/spreadsheetml/2006/main" count="876" uniqueCount="284">
  <si>
    <t>№ 6.1-ИП ТС</t>
  </si>
  <si>
    <t>(наименование регулируемой организации)</t>
  </si>
  <si>
    <t>№ п/п</t>
  </si>
  <si>
    <t>Наименование мероприятия</t>
  </si>
  <si>
    <t>Год начала реализации мероприятия</t>
  </si>
  <si>
    <t>Год окончания реализации мероприятия</t>
  </si>
  <si>
    <t>Основные технические характеристики после реализации мероприятия</t>
  </si>
  <si>
    <t>Стоимость мероприятий, тыс. руб. (без НДС)</t>
  </si>
  <si>
    <t>Примечание</t>
  </si>
  <si>
    <t>план</t>
  </si>
  <si>
    <t>факт</t>
  </si>
  <si>
    <t>Тепловая сеть</t>
  </si>
  <si>
    <t>Тепловая нагрузка, Гкал/ч</t>
  </si>
  <si>
    <t>Условный диаметр, мм</t>
  </si>
  <si>
    <t>Пропускная способность, т/ч</t>
  </si>
  <si>
    <t>Протяженность 
(в однотрубном исчислении), км</t>
  </si>
  <si>
    <t>Способ прокладки</t>
  </si>
  <si>
    <t>амортизация</t>
  </si>
  <si>
    <t>прибыль</t>
  </si>
  <si>
    <t>бюджет</t>
  </si>
  <si>
    <t>Амортизация</t>
  </si>
  <si>
    <t>Прибыль, направленная 
на инвестиции</t>
  </si>
  <si>
    <t>Средства, полученные 
за счет платы 
за подключение</t>
  </si>
  <si>
    <t>Прочие собственные средства</t>
  </si>
  <si>
    <t>Экономия расходов</t>
  </si>
  <si>
    <t>Расходы на оплату лизинговых платежей 
по договору финансовой аренды (лизинг)</t>
  </si>
  <si>
    <t>Иные собственные средства</t>
  </si>
  <si>
    <t>Привлеченные средства 
на возвратной основе</t>
  </si>
  <si>
    <t>Бюджетные средства по каждой системе централизованного теплоснабжения 
с выделением расходов концедента 
на строительство, модернизацию 
и (или) реконструкцию объекта концессионного соглашения по каждой системе централизованного теплоснабжения при наличии таких расходов</t>
  </si>
  <si>
    <t>Прочие источники финансирования</t>
  </si>
  <si>
    <t>Всего:</t>
  </si>
  <si>
    <t>1</t>
  </si>
  <si>
    <t>2</t>
  </si>
  <si>
    <t>3</t>
  </si>
  <si>
    <t>4</t>
  </si>
  <si>
    <t>5</t>
  </si>
  <si>
    <t>6</t>
  </si>
  <si>
    <t>7.1</t>
  </si>
  <si>
    <t>7.2</t>
  </si>
  <si>
    <t>7.3</t>
  </si>
  <si>
    <t>7.4</t>
  </si>
  <si>
    <t>7.6</t>
  </si>
  <si>
    <t>8.1</t>
  </si>
  <si>
    <t>8.2</t>
  </si>
  <si>
    <t>8.3</t>
  </si>
  <si>
    <t>8.4</t>
  </si>
  <si>
    <t>8.5</t>
  </si>
  <si>
    <t>8.6</t>
  </si>
  <si>
    <t>8.7</t>
  </si>
  <si>
    <t>8.8</t>
  </si>
  <si>
    <t>8.9</t>
  </si>
  <si>
    <t>8.10</t>
  </si>
  <si>
    <t>8.11</t>
  </si>
  <si>
    <t>8.12</t>
  </si>
  <si>
    <t>9</t>
  </si>
  <si>
    <t>Группа 1. Строительство, реконструкция или модернизация объектов в целях подключения потребителей:</t>
  </si>
  <si>
    <t>1.1. Строительство новых тепловых сетей в целях подключения потребителей</t>
  </si>
  <si>
    <t>1.1.1</t>
  </si>
  <si>
    <t>-</t>
  </si>
  <si>
    <t>1.1.2</t>
  </si>
  <si>
    <t>2023</t>
  </si>
  <si>
    <t>1.1.3</t>
  </si>
  <si>
    <t>1.1.4.</t>
  </si>
  <si>
    <t>участок тепловой сети от котельной №1 до УТ2</t>
  </si>
  <si>
    <t>участок топловой сети от УТ2 до ТК2</t>
  </si>
  <si>
    <t>участок топловой сети от ТК2 до УТ8</t>
  </si>
  <si>
    <t>участок топловой сети от УТ8 до ТК6</t>
  </si>
  <si>
    <t>участок топловой сети от ТК6 до ТК7</t>
  </si>
  <si>
    <t>участок топловой сети от ТК6 до УТ27</t>
  </si>
  <si>
    <t>участок топловой сети от УТ27 до УТ28</t>
  </si>
  <si>
    <t>участок топловой сети от УТ28 до здания аэроп.</t>
  </si>
  <si>
    <t>участок топловой сети от ТК7 до УТ29</t>
  </si>
  <si>
    <t>участок топловой сети от УТ29 до УТ30</t>
  </si>
  <si>
    <t>уч теп сети от УТ30 до д.20 ул. Профсоюзная</t>
  </si>
  <si>
    <t>участок топловой сети от УТ11 до ТК8</t>
  </si>
  <si>
    <t>участок топловой сети от ТК8 до д.№3 ул. Набережная</t>
  </si>
  <si>
    <t>1.1.5</t>
  </si>
  <si>
    <t>1.1.6</t>
  </si>
  <si>
    <t>1.1.7</t>
  </si>
  <si>
    <t>1.2. Строительство иных объектов системы централизованного теплоснабжения, за исключением тепловых сетей, в целях подключения потребителей</t>
  </si>
  <si>
    <t>1.2.1</t>
  </si>
  <si>
    <t>1.2.2</t>
  </si>
  <si>
    <t>1.3. Увеличение пропускной способности существующих тепловых сетей в целях подключения потребителей</t>
  </si>
  <si>
    <t>1.3.1</t>
  </si>
  <si>
    <t>1.3.2</t>
  </si>
  <si>
    <t>1.4. Увеличение мощности и производительности существующих объектов централизованного теплоснабжения, за исключением тепловых сетей, в целях подключения потребителей</t>
  </si>
  <si>
    <t>1.4.1.</t>
  </si>
  <si>
    <t>Всего по группе 1</t>
  </si>
  <si>
    <t>Группа 2. Строительство новых объектов системы централизованного теплоснабжения, не связанных с подключением новых потребителей, в том числе строительство новых тепловых сетей</t>
  </si>
  <si>
    <t>2.1.1</t>
  </si>
  <si>
    <t>2.1.2</t>
  </si>
  <si>
    <t>Всего по группе 2</t>
  </si>
  <si>
    <t>Группа 3. Реконструкция или модернизация существующих объектов в целях снижения уровня износа существующих объектов и (или) поставки энергии от разных источников</t>
  </si>
  <si>
    <t>3.1. Реконструкция или модернизация существующих тепловых сетей</t>
  </si>
  <si>
    <t>3.1.1</t>
  </si>
  <si>
    <t>3.1.2</t>
  </si>
  <si>
    <t>3.2. Реконструкция или модернизация существующих объектов системы централизованного теплоснабжения, за исключением тепловых сетей</t>
  </si>
  <si>
    <t>3.2.1.</t>
  </si>
  <si>
    <t>3.2.2.</t>
  </si>
  <si>
    <t>Всего по группе 3</t>
  </si>
  <si>
    <t>Группа 4. Мероприятия, направленные на снижение негативного воздействия на окружающую среду, достижение плановых значений показателей надежности и энергетической эффективности объектов теплоснабжения, повышение эффективности работы систем централизованного теплоснабжения</t>
  </si>
  <si>
    <t>4.1.1</t>
  </si>
  <si>
    <t>4.1.2</t>
  </si>
  <si>
    <t>4.1.3</t>
  </si>
  <si>
    <t>4.1.4</t>
  </si>
  <si>
    <t>4.1.5</t>
  </si>
  <si>
    <t>Всего по группе 4</t>
  </si>
  <si>
    <t>Группа 5. Вывод из эксплуатации, консервация и демонтаж объектов системы централизованного теплоснабжения</t>
  </si>
  <si>
    <t>5.1. Вывод из эксплуатации, консервация и демонтаж тепловых сетей</t>
  </si>
  <si>
    <t>5.1.1</t>
  </si>
  <si>
    <t>5.1.2</t>
  </si>
  <si>
    <t>5.2. Вывод из эксплуатации, консервация и демонтаж иных объектов системы централизованного теплоснабжения, за исключением тепловых сетей</t>
  </si>
  <si>
    <t>5.2.1</t>
  </si>
  <si>
    <t>5.2.2</t>
  </si>
  <si>
    <t>Всего по группе 5</t>
  </si>
  <si>
    <t>Группа 6. Мероприятия, предусматривающие капитальные вложения в объекты основных средств и нематериальные активы регулируемой организации, обусловленные необходимостью соблюдения регулируемыми организациями обязательных требований, установленных законодательством Российской Федерации и связанных с осуществлением деятельности в сфере теплоснабжения, включая мероприятия по обеспечению безопасности и антитеррористической защищенности объектов топливно-энергетического комплекса, безопасности критической</t>
  </si>
  <si>
    <t>6.1.1.</t>
  </si>
  <si>
    <t>6.1.2.</t>
  </si>
  <si>
    <t>6.1.3.</t>
  </si>
  <si>
    <t>6.1.4.</t>
  </si>
  <si>
    <t>6.1.5.</t>
  </si>
  <si>
    <t>6.1.6.</t>
  </si>
  <si>
    <t>Всего по группе 6</t>
  </si>
  <si>
    <t>ИТОГО по программе</t>
  </si>
  <si>
    <t>Руководитель регулируемой организации</t>
  </si>
  <si>
    <t>М.П. (при наличии)</t>
  </si>
  <si>
    <t>(Ф.И.О.)</t>
  </si>
  <si>
    <t>экономия(+), перерасход (-), всего</t>
  </si>
  <si>
    <t>в т.ч. Амортизация</t>
  </si>
  <si>
    <t>экономия закупки</t>
  </si>
  <si>
    <t>экономия хоз способ</t>
  </si>
  <si>
    <t>невыполнение</t>
  </si>
  <si>
    <t>регулируемые</t>
  </si>
  <si>
    <t>завершено</t>
  </si>
  <si>
    <t>необходимость учета экономии в ИП</t>
  </si>
  <si>
    <t>экономия 30% в распоряжении предприятия</t>
  </si>
  <si>
    <t>не завершено, продление до 2024</t>
  </si>
  <si>
    <t>неиспользованные средства предумостренные ИП</t>
  </si>
  <si>
    <t>в том числе экономия по регулируемым видам</t>
  </si>
  <si>
    <t>в том числе экономия по нерегулируемым видам</t>
  </si>
  <si>
    <t>в том числе невыполнено, по причине поздней поставки оборудования и начала отопительного сезона (продлено до 2024)</t>
  </si>
  <si>
    <t>в том числе невыполнено, по причине переноса сроков по договору (перенесено на 2024)</t>
  </si>
  <si>
    <t>в том числе перерасход по регулируемым видам</t>
  </si>
  <si>
    <t>в том числе перерасход по регулируемым видам по незавершенному мероприятию</t>
  </si>
  <si>
    <t xml:space="preserve"> - перерасход по мероприятию</t>
  </si>
  <si>
    <t xml:space="preserve"> - на финансирование других мероприятий по ИП</t>
  </si>
  <si>
    <t xml:space="preserve"> - в распоряжении предприятия</t>
  </si>
  <si>
    <t>Калашников С.Л.</t>
  </si>
  <si>
    <t>Из экономии по регулируемым видам деятельности направление средств на: (абз.6 п. 66 Постановление Правительства РФ от 22.10.2012 N 1075"О ценообразовании в сфере теплоснабжения")</t>
  </si>
  <si>
    <t>перенос на 2024 (доп соглашение к контракту)</t>
  </si>
  <si>
    <t>нерег</t>
  </si>
  <si>
    <t>Отчет об исполнении инвестиционной программы за 2024 год</t>
  </si>
  <si>
    <t>2024</t>
  </si>
  <si>
    <t>Поставка, монтаж модульного здания, обвязка технологического оборудования для нужд котельной №1 в п. Харута</t>
  </si>
  <si>
    <t>1.4.3</t>
  </si>
  <si>
    <t>Поставка котла 1 МВт на пеллетах с дымовой трубой и бункером в котельную №1 в с. Несь</t>
  </si>
  <si>
    <t xml:space="preserve">Замена 2-х котлов в котельной №2 с. Тельвиска </t>
  </si>
  <si>
    <t>Строительство участка тепловой сети от котельной №3 в с. Великовисочное</t>
  </si>
  <si>
    <t>Реконструкция тепловой сети от котельной №1 в п. Каратайка</t>
  </si>
  <si>
    <t>Установка автомат.пожарной сигнализации и системы оповещения людей о подаре в здании котельной №1 в п. Каратайка</t>
  </si>
  <si>
    <t>Реконструкция тепловой сети в с. Коткино</t>
  </si>
  <si>
    <t>Устройство системы видеонаблюдения в котельной №1 в с. Коткино</t>
  </si>
  <si>
    <t>Реконструкция тепловой сети в с. Коткино (ДК-ул. Колхозная)</t>
  </si>
  <si>
    <t>Реконструкция тепловой сети в п. Хорей-Вер</t>
  </si>
  <si>
    <t>Поставка котла КВр0,69 в котельную №2 в с. Оксино</t>
  </si>
  <si>
    <t>Поставка котла КВр-1,16 в котельную №1 с. Ома</t>
  </si>
  <si>
    <t>Замена емкостей в котельной №1 с. Тельвиска</t>
  </si>
  <si>
    <t>Устройство системы видеонаблюдения в котельной №1 с. Несь</t>
  </si>
  <si>
    <t>перенесено на 2025</t>
  </si>
  <si>
    <t>2025 год</t>
  </si>
  <si>
    <t>не предусмотрено ИП</t>
  </si>
  <si>
    <t xml:space="preserve">СП "Хорей-Верский сельсовет" ЗР НАО, п. Хорей-Вер, от котельной №1 </t>
  </si>
  <si>
    <t>2025</t>
  </si>
  <si>
    <t xml:space="preserve">СП "Хоседа-Хардский сельсовет" ЗР НАО, п. Харута, от котельной №1 </t>
  </si>
  <si>
    <t>завершено 2023</t>
  </si>
  <si>
    <t>завершено 2024</t>
  </si>
  <si>
    <t>стоимость мероприятия</t>
  </si>
  <si>
    <t>№ 6.2-ИП ТС</t>
  </si>
  <si>
    <t>№ 
п/п</t>
  </si>
  <si>
    <t>Наименование объекта</t>
  </si>
  <si>
    <t>Показатели надежности</t>
  </si>
  <si>
    <t>Показатели энергетической эффективности</t>
  </si>
  <si>
    <t>Количество прекращений подачи тепловой энергии, теплоносителя в результате технологических нарушений 
на тепловых сетях на 1 км тепловых сетей</t>
  </si>
  <si>
    <t>Количество прекращений подачи тепловой энергии, теплоносителя в результате технологических нарушений 
на источниках тепловой энергии на 1 Гкал/час установленной мощности</t>
  </si>
  <si>
    <t>Удельный расход топлива 
на производство единицы тепловой энергии, отпускаемой с коллекторов источников тепловой энергии (для организаций, эксплуатирующих объекты теплоснабжения на основании концессионного соглашения дополнительно указываются по каждому объекту теплоснабжения)</t>
  </si>
  <si>
    <t>Отношение величины технологических потерь 
тепловой энергии, 
теплоносителя 
к материальной 
характеристике тепловой сети</t>
  </si>
  <si>
    <t>Величина технологических потерь при передаче тепловой энергии, теплоносителя 
по тепловым сетям 
(для организаций, эксплуатирующих объекты теплоснабжения на основании концессионного соглашения дополнительно указываются 
по каждому участку тепловой сети)</t>
  </si>
  <si>
    <t>Тепловые сети (котельная №1) с. Великовисочное</t>
  </si>
  <si>
    <t>Котельная №2 с. Оксино</t>
  </si>
  <si>
    <t>Котельная №1 с. Великовисочное</t>
  </si>
  <si>
    <t>Здание котельной №1 с. Оксино</t>
  </si>
  <si>
    <t>Здание котельной №1 с. Коткино</t>
  </si>
  <si>
    <t>Здание котельной №3 с. Великовисочное</t>
  </si>
  <si>
    <t>Тепловые сети (котельная №1) с. Ома</t>
  </si>
  <si>
    <t>Тепловые сети (Котельная №1) с. Нижняя Пеша</t>
  </si>
  <si>
    <t>Тепловые сети (Котельная №1) п. Харута</t>
  </si>
  <si>
    <t>Котельная №1 с. Ома</t>
  </si>
  <si>
    <t>Здание котельной №1 с. Тельвиска</t>
  </si>
  <si>
    <t>Здание котельной №1 п. Харута</t>
  </si>
  <si>
    <t>Здание котельной №1 п. Хорей-Вер</t>
  </si>
  <si>
    <t>Здание котельной №1 с. Несь</t>
  </si>
  <si>
    <t>Здание котельной №4 п. Усть-Кара</t>
  </si>
  <si>
    <t>Здание котельной №8 п. Нельмин-Нос</t>
  </si>
  <si>
    <t>Здание котельной №1 п. Нельмин-Нос</t>
  </si>
  <si>
    <t>Тепловые сети от котельной №2 Оксино</t>
  </si>
  <si>
    <t>Тепловые сети с. Коткино</t>
  </si>
  <si>
    <t>Тепловые сети от котельной №1 Несь</t>
  </si>
  <si>
    <t>Тепловые сети от котельной №1 Хорей-Вер</t>
  </si>
  <si>
    <t>Здание котельной №4 д. Андег</t>
  </si>
  <si>
    <t>Котельная №6 Нжняя Пеша</t>
  </si>
  <si>
    <t>Котельная п. Каратайка</t>
  </si>
  <si>
    <t>материальная характеристика план</t>
  </si>
  <si>
    <t>Отчет об исполнении инвестиционной программы за 2025 год</t>
  </si>
  <si>
    <t>экономия</t>
  </si>
  <si>
    <t>2027</t>
  </si>
  <si>
    <t>Поставка котла 1 МВт на пеллетах с дымовой трубой и бункером в котельную №1 в с. Ома</t>
  </si>
  <si>
    <t>Поставка и монтаж пеллетного котла для котельной №6 в с. Нижняя Пеша</t>
  </si>
  <si>
    <t>4.1.4.</t>
  </si>
  <si>
    <t>Замена расходной емкости (установка утепленной емкости 25 куб.б.) в котельной №1 в п. Каратайка</t>
  </si>
  <si>
    <t>аванс</t>
  </si>
  <si>
    <t>завершено 2025, ввод 31.12.2025</t>
  </si>
  <si>
    <t>завершено 2025 (котел поставлен), ввод 31.03.2026</t>
  </si>
  <si>
    <t>котел поставлен в 2024 г., дымовая труба в 2025, завершено 2025, ввод 30.11.2025</t>
  </si>
  <si>
    <t>не выполнено</t>
  </si>
  <si>
    <t>завершено 2025, ввод 30.09.2025</t>
  </si>
  <si>
    <t>завершено 2025, ввод 31.05.2025</t>
  </si>
  <si>
    <t>завершено 2025, ввод 31.10.2025</t>
  </si>
  <si>
    <t>завершено 2025, ввод 31.08.2025</t>
  </si>
  <si>
    <t>факт 2025</t>
  </si>
  <si>
    <t>Отчет о достижении плановых показателей надежности и энергетической 
эффективности объектов системы централизованного теплоснабжения 
за 2025 год</t>
  </si>
  <si>
    <t>год реализации меропрития</t>
  </si>
  <si>
    <t>материаьная характеристики</t>
  </si>
  <si>
    <t>потери</t>
  </si>
  <si>
    <r>
      <t xml:space="preserve"> - корректировка необходимой валовой выручки, осуществляемая в связи с неисполнением инвестиционной программы, определяемая на i-й год в соответствии с </t>
    </r>
    <r>
      <rPr>
        <sz val="11"/>
        <color rgb="FF0000FF"/>
        <rFont val="Calibri"/>
        <family val="2"/>
        <charset val="204"/>
        <scheme val="minor"/>
      </rPr>
      <t>пунктом 53</t>
    </r>
    <r>
      <rPr>
        <sz val="11"/>
        <color theme="1"/>
        <rFont val="Calibri"/>
        <family val="2"/>
        <charset val="204"/>
        <scheme val="minor"/>
      </rPr>
      <t xml:space="preserve"> Методических указаний, тыс. руб. Экономия инвестиционных расходов, соответствующая положениям </t>
    </r>
    <r>
      <rPr>
        <sz val="11"/>
        <color rgb="FF0000FF"/>
        <rFont val="Calibri"/>
        <family val="2"/>
        <charset val="204"/>
        <scheme val="minor"/>
      </rPr>
      <t>абзацев пятого</t>
    </r>
    <r>
      <rPr>
        <sz val="11"/>
        <color theme="1"/>
        <rFont val="Calibri"/>
        <family val="2"/>
        <charset val="204"/>
        <scheme val="minor"/>
      </rPr>
      <t xml:space="preserve"> - </t>
    </r>
    <r>
      <rPr>
        <sz val="11"/>
        <color rgb="FF0000FF"/>
        <rFont val="Calibri"/>
        <family val="2"/>
        <charset val="204"/>
        <scheme val="minor"/>
      </rPr>
      <t>седьмого пункта 66</t>
    </r>
    <r>
      <rPr>
        <sz val="11"/>
        <color theme="1"/>
        <rFont val="Calibri"/>
        <family val="2"/>
        <charset val="204"/>
        <scheme val="minor"/>
      </rPr>
      <t xml:space="preserve"> Основ ценообразования, не уменьшает объем фактического исполнения инвестиционной программы;</t>
    </r>
  </si>
  <si>
    <t xml:space="preserve">  - корректировка необходимой валовой выручки с учетом степени исполнения регулируемой организацией обязательств по созданию и (или) реконструкции объекта концессионного соглашения или по реализации инвестиционной программы в случае недостижения плановых значений показателей надежности объектов теплоснабжения, определяемая на i-й год в соответствии с пунктом 54 настоящих Методических указаний, тыс. руб.;</t>
  </si>
  <si>
    <t xml:space="preserve">  - корректировка, учитывающая отклонение фактических показателей энергосбережения и повышения энергетической эффективности от установленных плановых (расчетных) показателей и отклонение сроков реализации программы в области энергосбережения и повышения энергетической эффективности от установленных сроков реализации такой программы, осуществляемая на i-й год в соответствии с пунктом 52 Основ ценообразования, если в отношении регулируемой организации утверждена программа в области энергосбережения и повышения энергетической эффективности в соответствии с законодательством Российской Федерации об энергосбережении и о повышении энергетической эффективности, тыс. руб.</t>
  </si>
  <si>
    <t>53. Размер корректировки необходимой валовой выручки, осуществляемой в i-м году в связи с изменением (неисполнением) инвестиционной программы,  , рассчитывается по формуле (23), тыс.руб.:</t>
  </si>
  <si>
    <t>объем собственных средств на реализацию инвестиционной программы, учтенный при установлении тарифов на (i-j)-й год и включающий амортизацию основных средств и нематериальных активов, расходы из прибыли и иные собственные средства, определенные инвестиционной программой, тыс. руб.;</t>
  </si>
  <si>
    <t>плановый размер финансирования инвестиционной программы, утвержденной в установленном порядке на (i-j)-й год, за счет всех источников финансирования, за исключением платы за подключение к системе теплоснабжения, заемных средств, расходы на погашение и (или) обслуживание которых не учтены при установлении тарифов, а также средств бюджетов бюджетной системы Российской Федерации, тыс. руб.;</t>
  </si>
  <si>
    <t>объем фактического исполнения инвестиционной программы по объектам в (i-j)-м году по стоимости, определенной в инвестиционной программе соответствующего периода года (i-j) и предшествующих лет, тыс. руб.</t>
  </si>
  <si>
    <t xml:space="preserve">учтенная при установлении тарифов на (i-1)-й год корректировка необходимой валовой выручки на (i-2)-й год, осуществленная в связи с изменением (неисполнением) инвестиционной программы за истекший период (i-2)-го года по результатам 9 месяцев, тыс. руб.; </t>
  </si>
  <si>
    <t>может принимать положительное, отрицательное или нулевое значение</t>
  </si>
  <si>
    <t>В случае если для регулируемой организации установлен одноставочный тариф,                                             величина   принимается равной расчетному значению , определяемому с учетом изменения полезного отпуска по формуле (24):</t>
  </si>
  <si>
    <t>фактический объем полезного отпуска соответствующего вида продукции (услуг) в (i-j)-м году, тыс. Гкал (тыс. куб. м);</t>
  </si>
  <si>
    <t>объем полезного отпуска соответствующего вида продукции (услуг), учтенный при установлении тарифов на (i-j)-й год, тыс. Гкал (тыс. куб. м).</t>
  </si>
  <si>
    <t>54. Корректировка необходимой валовой выручки с учетом степени исполнения регулируемой организацией обязательств по созданию и (или) реконструкции объекта концессионного соглашения или по реализации инвестиционной программы определяется в соответствии со статьей 23.1 Федерального закона от 27.07.2010 N 190-ФЗ "О теплоснабжении" (Собрание законодательства Российской Федерации, 2010, N 31, ст. 4159; 2013, N 19, ст. 2330) с использованием плановых и фактических значений показателей надежности объектов теплоснабжения.
В случае недостижения регулируемой организацией плановых значений показателей надежности объектов теплоснабжения корректировка необходимой валовой выручки осуществляется по формуле: (25)</t>
  </si>
  <si>
    <t>где:</t>
  </si>
  <si>
    <t>степень недостижения плановых значений показателей надежности, определяемая по формуле: (25,1)</t>
  </si>
  <si>
    <t xml:space="preserve"> - плановое значение показателя надежности объектов теплоснабжения, установленное на (i-2)-й год, рассчитанное в соответствии с Правилами определения показателей надежности и энергетической эффективности объектов теплоснабжения, а также определения достижения организацией, осуществляющей регулируемые виды деятельности в сфере теплоснабжения, указанных плановых значений, утвержденных постановлением Правительства Российской Федерации от 16.05.2014 N 452 (Собрание законодательства Российской Федерации, 2014, N 21, ст. 2705) (далее - Правила определения показателей надежности);B29</t>
  </si>
  <si>
    <t>фактическое значение показателя надежности объектов теплоснабжения в (i-2)-м году, рассчитанное в соответствии с Правилами определения показателей надежности;</t>
  </si>
  <si>
    <t xml:space="preserve">Пкор,i-2 - </t>
  </si>
  <si>
    <t>максимальный процент корректировки (i-2)-го года, определяемый следующим образом: для 2016 года: Пкор,i-2 = 0,5%;
для 2017 года: Пкор,i-2 = 1%;
начиная с 2018 года: Пкор,i-2 = 2%;</t>
  </si>
  <si>
    <t>1.</t>
  </si>
  <si>
    <t>2.</t>
  </si>
  <si>
    <t>объем средств, необходимых для реализации мероприятий, направленных на достижение плановых значений показателей надежности объектов теплоснабжения, в соответствии с инвестиционной программой регулируемой организации, учтенный при установлении тарифов на (i-2)-й год, за исключением мероприятий, финансирование которых предусмотрено за счет платы за подключение к системе теплоснабжения и за счет заемных средств, расходы на погашение и (или) обслуживание которых не учтены при установлении тарифов, а также за счет средств бюджетов бюджетной системы Российской Федерации, тыс. руб.
В случае если для регулируемой организации установлен одноставочный тариф и расчетный объем полезного отпуска соответствующего вида продукции (услуг), учтенный при установлении тарифов на (i-2)-й год, превышает фактический объем полезного отпуска соответствующего вида продукции (услуг), величина   принимается равной расчетному значению  , определяемому с учетом изменения полезного отпуска по формуле: (25.2)</t>
  </si>
  <si>
    <t>фактический объем полезного отпуска соответствующего вида продукции (услуг) в (i-2)-м году, тыс. Гкал (тыс. куб. м);</t>
  </si>
  <si>
    <t>объем полезного отпуска соответствующего вида продукции (услуг), учтенный при установлении тарифов на (i-2)-й год, тыс. Гкал (тыс. куб. м).</t>
  </si>
  <si>
    <r>
      <t xml:space="preserve">ИПЦ </t>
    </r>
    <r>
      <rPr>
        <vertAlign val="subscript"/>
        <sz val="11"/>
        <color theme="1"/>
        <rFont val="Calibri"/>
        <family val="2"/>
        <charset val="204"/>
        <scheme val="minor"/>
      </rPr>
      <t>i-1</t>
    </r>
  </si>
  <si>
    <r>
      <t xml:space="preserve">ИПЦ </t>
    </r>
    <r>
      <rPr>
        <vertAlign val="subscript"/>
        <sz val="11"/>
        <color theme="1"/>
        <rFont val="Calibri"/>
        <family val="2"/>
        <charset val="204"/>
        <scheme val="minor"/>
      </rPr>
      <t>i</t>
    </r>
  </si>
  <si>
    <t>берем min</t>
  </si>
  <si>
    <t>не было аварий прекращений</t>
  </si>
  <si>
    <t>завершено 2024, ввод 31.12.2024, расходы отражены в отчете за 2024 г.</t>
  </si>
  <si>
    <t>подземный</t>
  </si>
  <si>
    <t>участок топловой сети от ТК6 до ТК7 (заменен на участок от ТК-10 до ТК14)</t>
  </si>
  <si>
    <t>участок топловой сети от УТ8 до ТК6 (заменен на участок от ТК7-ТК10)</t>
  </si>
  <si>
    <t>участок топловой сети от ТК6 до УТ27
 (заменен на участоки:
-  от ТК10 до УТ27;
- от ТК21 до ТК45;
- от ТК22 до ТК23)</t>
  </si>
  <si>
    <t>65
50
40</t>
  </si>
  <si>
    <t>0,31
0,042
0,078</t>
  </si>
  <si>
    <t>0,12
0,13
0,13</t>
  </si>
  <si>
    <t>80
50
50</t>
  </si>
  <si>
    <t>участок топловой сети от УТ27 до УТ28
 (заменен на участоки:
-  от УТ5 до ТК15;
- от ТК15 до ТК24;
- от ТК15 до ТК16)</t>
  </si>
  <si>
    <t>участок топловой сети от УТ28 до здания аэроп (заменен на участок ТК16-ТК17).</t>
  </si>
  <si>
    <t>участок топловой сети от ТК7 до УТ29
(заменен на участок ТК16-ТК17).</t>
  </si>
  <si>
    <t>участок топловой сети от УТ29 до УТ30
(заменен на участок ТК18-ТК19).</t>
  </si>
  <si>
    <t>уч теп сети от УТ30 до д.20 ул. Профсоюзная
(заменен на участок ТК18-ТК19).</t>
  </si>
  <si>
    <t>участок топловой сети от УТ11 до ТК8 
(заменен на участок ТК36-ТК37).</t>
  </si>
  <si>
    <t>участок топловой сети от ТК8 до д.№3 ул. Набережная 
(заменены на участки:
-  ТК37-ТК38;
- от ТК38 до УП19).</t>
  </si>
  <si>
    <t>50
40</t>
  </si>
  <si>
    <t>0,144
0,096</t>
  </si>
  <si>
    <t>участок тепловой сети котельной №2 от ТК3 до ТК4</t>
  </si>
  <si>
    <t>участок тепловой сети котельной №2 от ТК4 до ТК5</t>
  </si>
  <si>
    <t>участок тепловой сети котельной №2 от ТК5 до ТК6</t>
  </si>
  <si>
    <t>участок тепловой сети котельной №2 от ТК8 до ТК9</t>
  </si>
  <si>
    <t>участок тепловой сети в районе д.60А, ул. Центральная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</si>
</sst>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0"/>
    <numFmt numFmtId="165" formatCode="0.000"/>
  </numFmts>
  <fonts count="3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7"/>
      <name val="Times New Roman"/>
      <family val="1"/>
      <charset val="204"/>
    </font>
    <font>
      <b/>
      <sz val="8"/>
      <name val="Times New Roman"/>
      <family val="1"/>
      <charset val="204"/>
    </font>
    <font>
      <sz val="8"/>
      <name val="Times New Roman"/>
      <family val="1"/>
      <charset val="204"/>
    </font>
    <font>
      <sz val="6"/>
      <name val="Times New Roman"/>
      <family val="1"/>
      <charset val="204"/>
    </font>
    <font>
      <sz val="5"/>
      <name val="Times New Roman"/>
      <family val="1"/>
      <charset val="204"/>
    </font>
    <font>
      <sz val="4.5"/>
      <name val="Times New Roman"/>
      <family val="1"/>
      <charset val="204"/>
    </font>
    <font>
      <sz val="4.4000000000000004"/>
      <name val="Times New Roman"/>
      <family val="1"/>
      <charset val="204"/>
    </font>
    <font>
      <sz val="12"/>
      <name val="Times New Roman"/>
      <family val="1"/>
      <charset val="204"/>
    </font>
    <font>
      <b/>
      <sz val="7"/>
      <name val="Times New Roman"/>
      <family val="1"/>
      <charset val="204"/>
    </font>
    <font>
      <b/>
      <sz val="4.5"/>
      <name val="Times New Roman"/>
      <family val="1"/>
      <charset val="204"/>
    </font>
    <font>
      <b/>
      <i/>
      <sz val="4.5"/>
      <name val="Times New Roman"/>
      <family val="1"/>
      <charset val="204"/>
    </font>
    <font>
      <sz val="10"/>
      <name val="Arial Cyr"/>
      <charset val="204"/>
    </font>
    <font>
      <b/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9.8000000000000007"/>
      <name val="Times New Roman"/>
      <family val="1"/>
      <charset val="204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sz val="7"/>
      <color rgb="FFFF0000"/>
      <name val="Times New Roman"/>
      <family val="1"/>
      <charset val="204"/>
    </font>
    <font>
      <sz val="9"/>
      <name val="Times New Roman"/>
      <family val="1"/>
      <charset val="204"/>
    </font>
    <font>
      <sz val="9"/>
      <color rgb="FFFF0000"/>
      <name val="Times New Roman"/>
      <family val="1"/>
      <charset val="204"/>
    </font>
    <font>
      <b/>
      <sz val="9"/>
      <name val="Times New Roman"/>
      <family val="1"/>
      <charset val="204"/>
    </font>
    <font>
      <sz val="11"/>
      <color rgb="FF0000FF"/>
      <name val="Calibri"/>
      <family val="2"/>
      <charset val="204"/>
      <scheme val="minor"/>
    </font>
    <font>
      <u/>
      <sz val="11"/>
      <color theme="10"/>
      <name val="Calibri"/>
      <family val="2"/>
      <scheme val="minor"/>
    </font>
    <font>
      <sz val="8"/>
      <color theme="1"/>
      <name val="Calibri"/>
      <family val="2"/>
      <charset val="204"/>
      <scheme val="minor"/>
    </font>
    <font>
      <vertAlign val="subscript"/>
      <sz val="11"/>
      <color theme="1"/>
      <name val="Calibri"/>
      <family val="2"/>
      <charset val="204"/>
      <scheme val="minor"/>
    </font>
  </fonts>
  <fills count="9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C000"/>
        <bgColor indexed="64"/>
      </patternFill>
    </fill>
  </fills>
  <borders count="4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9" fontId="3" fillId="0" borderId="0" applyFont="0" applyFill="0" applyBorder="0" applyAlignment="0" applyProtection="0"/>
    <xf numFmtId="0" fontId="15" fillId="0" borderId="0"/>
    <xf numFmtId="0" fontId="27" fillId="0" borderId="0" applyNumberFormat="0" applyFill="0" applyBorder="0" applyAlignment="0" applyProtection="0"/>
  </cellStyleXfs>
  <cellXfs count="393">
    <xf numFmtId="0" fontId="0" fillId="0" borderId="0" xfId="0"/>
    <xf numFmtId="0" fontId="4" fillId="0" borderId="0" xfId="0" applyFont="1" applyAlignment="1">
      <alignment horizontal="left"/>
    </xf>
    <xf numFmtId="0" fontId="4" fillId="0" borderId="0" xfId="0" applyFont="1" applyAlignment="1">
      <alignment vertical="center"/>
    </xf>
    <xf numFmtId="0" fontId="4" fillId="2" borderId="0" xfId="0" applyFont="1" applyFill="1" applyAlignment="1">
      <alignment horizontal="left"/>
    </xf>
    <xf numFmtId="0" fontId="6" fillId="0" borderId="0" xfId="0" applyFont="1" applyAlignment="1">
      <alignment horizontal="left"/>
    </xf>
    <xf numFmtId="0" fontId="7" fillId="0" borderId="0" xfId="0" applyFont="1" applyAlignment="1">
      <alignment horizontal="left"/>
    </xf>
    <xf numFmtId="0" fontId="6" fillId="0" borderId="0" xfId="0" applyFont="1" applyAlignment="1">
      <alignment vertical="center"/>
    </xf>
    <xf numFmtId="0" fontId="8" fillId="0" borderId="5" xfId="0" applyFont="1" applyBorder="1" applyAlignment="1">
      <alignment horizontal="center" vertical="center" wrapText="1"/>
    </xf>
    <xf numFmtId="0" fontId="8" fillId="0" borderId="0" xfId="0" applyFont="1" applyAlignment="1">
      <alignment horizontal="left"/>
    </xf>
    <xf numFmtId="0" fontId="8" fillId="0" borderId="0" xfId="0" applyFont="1" applyAlignment="1">
      <alignment horizontal="center" vertical="center" wrapText="1"/>
    </xf>
    <xf numFmtId="49" fontId="8" fillId="0" borderId="0" xfId="0" applyNumberFormat="1" applyFont="1" applyAlignment="1">
      <alignment horizontal="center" vertical="top"/>
    </xf>
    <xf numFmtId="0" fontId="9" fillId="0" borderId="5" xfId="0" applyFont="1" applyBorder="1" applyAlignment="1">
      <alignment horizontal="left" wrapText="1"/>
    </xf>
    <xf numFmtId="0" fontId="9" fillId="0" borderId="6" xfId="0" applyFont="1" applyBorder="1" applyAlignment="1">
      <alignment horizontal="left" wrapText="1"/>
    </xf>
    <xf numFmtId="0" fontId="9" fillId="0" borderId="0" xfId="0" applyFont="1" applyAlignment="1">
      <alignment horizontal="left"/>
    </xf>
    <xf numFmtId="0" fontId="9" fillId="0" borderId="3" xfId="0" applyFont="1" applyBorder="1" applyAlignment="1">
      <alignment vertical="center" wrapText="1"/>
    </xf>
    <xf numFmtId="0" fontId="9" fillId="0" borderId="2" xfId="0" applyFont="1" applyBorder="1" applyAlignment="1">
      <alignment horizontal="center" wrapText="1"/>
    </xf>
    <xf numFmtId="0" fontId="9" fillId="0" borderId="10" xfId="0" applyFont="1" applyBorder="1" applyAlignment="1">
      <alignment vertical="center" wrapText="1"/>
    </xf>
    <xf numFmtId="0" fontId="9" fillId="0" borderId="0" xfId="0" applyFont="1" applyAlignment="1">
      <alignment horizontal="left" vertical="center"/>
    </xf>
    <xf numFmtId="0" fontId="10" fillId="0" borderId="0" xfId="0" applyFont="1" applyAlignment="1">
      <alignment horizontal="left"/>
    </xf>
    <xf numFmtId="0" fontId="0" fillId="0" borderId="6" xfId="0" applyBorder="1"/>
    <xf numFmtId="0" fontId="11" fillId="0" borderId="0" xfId="0" applyFont="1" applyAlignment="1">
      <alignment horizontal="left"/>
    </xf>
    <xf numFmtId="0" fontId="11" fillId="0" borderId="0" xfId="0" applyFont="1" applyAlignment="1">
      <alignment vertical="center"/>
    </xf>
    <xf numFmtId="0" fontId="11" fillId="2" borderId="0" xfId="0" applyFont="1" applyFill="1" applyAlignment="1">
      <alignment horizontal="left"/>
    </xf>
    <xf numFmtId="0" fontId="12" fillId="0" borderId="0" xfId="0" applyFont="1" applyAlignment="1">
      <alignment vertical="center"/>
    </xf>
    <xf numFmtId="0" fontId="4" fillId="0" borderId="0" xfId="0" applyFont="1" applyAlignment="1">
      <alignment horizontal="center"/>
    </xf>
    <xf numFmtId="49" fontId="8" fillId="0" borderId="5" xfId="0" applyNumberFormat="1" applyFont="1" applyBorder="1" applyAlignment="1">
      <alignment horizontal="center" vertical="top"/>
    </xf>
    <xf numFmtId="49" fontId="9" fillId="0" borderId="5" xfId="0" applyNumberFormat="1" applyFont="1" applyBorder="1" applyAlignment="1">
      <alignment horizontal="center"/>
    </xf>
    <xf numFmtId="0" fontId="9" fillId="0" borderId="5" xfId="0" applyFont="1" applyBorder="1" applyAlignment="1">
      <alignment vertical="center" wrapText="1"/>
    </xf>
    <xf numFmtId="0" fontId="9" fillId="0" borderId="5" xfId="0" applyFont="1" applyBorder="1" applyAlignment="1">
      <alignment horizontal="center"/>
    </xf>
    <xf numFmtId="0" fontId="9" fillId="0" borderId="5" xfId="0" applyFont="1" applyBorder="1" applyAlignment="1">
      <alignment horizontal="center" vertical="center"/>
    </xf>
    <xf numFmtId="49" fontId="9" fillId="0" borderId="12" xfId="0" applyNumberFormat="1" applyFont="1" applyBorder="1" applyAlignment="1">
      <alignment horizontal="center"/>
    </xf>
    <xf numFmtId="0" fontId="10" fillId="0" borderId="5" xfId="0" applyFont="1" applyBorder="1" applyAlignment="1">
      <alignment horizontal="left" wrapText="1"/>
    </xf>
    <xf numFmtId="0" fontId="10" fillId="0" borderId="5" xfId="0" applyFont="1" applyBorder="1" applyAlignment="1">
      <alignment horizontal="center"/>
    </xf>
    <xf numFmtId="165" fontId="9" fillId="0" borderId="5" xfId="0" applyNumberFormat="1" applyFont="1" applyBorder="1" applyAlignment="1">
      <alignment horizontal="center"/>
    </xf>
    <xf numFmtId="0" fontId="6" fillId="0" borderId="8" xfId="0" applyFont="1" applyBorder="1" applyAlignment="1">
      <alignment horizontal="left"/>
    </xf>
    <xf numFmtId="0" fontId="6" fillId="2" borderId="0" xfId="0" applyFont="1" applyFill="1" applyAlignment="1">
      <alignment horizontal="left"/>
    </xf>
    <xf numFmtId="49" fontId="8" fillId="0" borderId="12" xfId="0" applyNumberFormat="1" applyFont="1" applyBorder="1" applyAlignment="1">
      <alignment horizontal="center" vertical="top"/>
    </xf>
    <xf numFmtId="49" fontId="13" fillId="0" borderId="6" xfId="0" applyNumberFormat="1" applyFont="1" applyBorder="1" applyAlignment="1">
      <alignment horizontal="left"/>
    </xf>
    <xf numFmtId="49" fontId="13" fillId="0" borderId="5" xfId="0" applyNumberFormat="1" applyFont="1" applyBorder="1" applyAlignment="1">
      <alignment horizontal="center"/>
    </xf>
    <xf numFmtId="0" fontId="13" fillId="0" borderId="5" xfId="0" applyFont="1" applyBorder="1" applyAlignment="1">
      <alignment horizontal="center"/>
    </xf>
    <xf numFmtId="0" fontId="13" fillId="0" borderId="5" xfId="0" applyFont="1" applyBorder="1" applyAlignment="1">
      <alignment horizontal="left" wrapText="1"/>
    </xf>
    <xf numFmtId="0" fontId="13" fillId="0" borderId="0" xfId="0" applyFont="1" applyAlignment="1">
      <alignment horizontal="left"/>
    </xf>
    <xf numFmtId="165" fontId="13" fillId="0" borderId="5" xfId="0" applyNumberFormat="1" applyFont="1" applyBorder="1" applyAlignment="1">
      <alignment horizontal="center"/>
    </xf>
    <xf numFmtId="49" fontId="14" fillId="0" borderId="6" xfId="0" applyNumberFormat="1" applyFont="1" applyBorder="1" applyAlignment="1">
      <alignment horizontal="left"/>
    </xf>
    <xf numFmtId="49" fontId="14" fillId="0" borderId="5" xfId="0" applyNumberFormat="1" applyFont="1" applyBorder="1" applyAlignment="1">
      <alignment horizontal="center"/>
    </xf>
    <xf numFmtId="0" fontId="14" fillId="0" borderId="5" xfId="0" applyFont="1" applyBorder="1" applyAlignment="1">
      <alignment horizontal="center"/>
    </xf>
    <xf numFmtId="0" fontId="14" fillId="0" borderId="5" xfId="0" applyFont="1" applyBorder="1" applyAlignment="1">
      <alignment horizontal="left" wrapText="1"/>
    </xf>
    <xf numFmtId="0" fontId="14" fillId="0" borderId="0" xfId="0" applyFont="1" applyAlignment="1">
      <alignment horizontal="left"/>
    </xf>
    <xf numFmtId="4" fontId="14" fillId="0" borderId="5" xfId="0" applyNumberFormat="1" applyFont="1" applyBorder="1" applyAlignment="1">
      <alignment horizontal="center"/>
    </xf>
    <xf numFmtId="0" fontId="8" fillId="2" borderId="12" xfId="0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top"/>
    </xf>
    <xf numFmtId="0" fontId="9" fillId="0" borderId="12" xfId="0" applyFont="1" applyBorder="1" applyAlignment="1">
      <alignment horizontal="center"/>
    </xf>
    <xf numFmtId="0" fontId="9" fillId="2" borderId="12" xfId="0" applyFont="1" applyFill="1" applyBorder="1" applyAlignment="1">
      <alignment horizontal="center"/>
    </xf>
    <xf numFmtId="165" fontId="9" fillId="2" borderId="12" xfId="0" applyNumberFormat="1" applyFont="1" applyFill="1" applyBorder="1" applyAlignment="1">
      <alignment horizontal="center"/>
    </xf>
    <xf numFmtId="4" fontId="13" fillId="0" borderId="12" xfId="0" applyNumberFormat="1" applyFont="1" applyBorder="1" applyAlignment="1">
      <alignment horizontal="center"/>
    </xf>
    <xf numFmtId="0" fontId="13" fillId="0" borderId="12" xfId="0" applyFont="1" applyBorder="1" applyAlignment="1">
      <alignment horizontal="center"/>
    </xf>
    <xf numFmtId="0" fontId="10" fillId="0" borderId="12" xfId="0" applyFont="1" applyBorder="1" applyAlignment="1">
      <alignment horizontal="center"/>
    </xf>
    <xf numFmtId="0" fontId="10" fillId="2" borderId="12" xfId="0" applyFont="1" applyFill="1" applyBorder="1" applyAlignment="1">
      <alignment horizontal="center"/>
    </xf>
    <xf numFmtId="165" fontId="13" fillId="0" borderId="12" xfId="0" applyNumberFormat="1" applyFont="1" applyBorder="1" applyAlignment="1">
      <alignment horizontal="center"/>
    </xf>
    <xf numFmtId="0" fontId="9" fillId="0" borderId="2" xfId="0" applyFont="1" applyBorder="1" applyAlignment="1">
      <alignment horizontal="left" wrapText="1"/>
    </xf>
    <xf numFmtId="0" fontId="9" fillId="0" borderId="1" xfId="0" applyFont="1" applyBorder="1" applyAlignment="1">
      <alignment horizontal="left" wrapText="1"/>
    </xf>
    <xf numFmtId="49" fontId="8" fillId="0" borderId="0" xfId="0" applyNumberFormat="1" applyFont="1" applyAlignment="1">
      <alignment horizontal="center" vertical="center"/>
    </xf>
    <xf numFmtId="0" fontId="13" fillId="0" borderId="5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165" fontId="9" fillId="0" borderId="12" xfId="0" applyNumberFormat="1" applyFont="1" applyBorder="1" applyAlignment="1">
      <alignment horizontal="center" vertical="center"/>
    </xf>
    <xf numFmtId="4" fontId="13" fillId="0" borderId="12" xfId="0" applyNumberFormat="1" applyFont="1" applyBorder="1" applyAlignment="1">
      <alignment horizontal="center" vertical="center"/>
    </xf>
    <xf numFmtId="0" fontId="13" fillId="0" borderId="12" xfId="0" applyFont="1" applyBorder="1" applyAlignment="1">
      <alignment horizontal="center" vertical="center"/>
    </xf>
    <xf numFmtId="165" fontId="13" fillId="0" borderId="12" xfId="0" applyNumberFormat="1" applyFont="1" applyBorder="1" applyAlignment="1">
      <alignment horizontal="center" vertical="center"/>
    </xf>
    <xf numFmtId="4" fontId="14" fillId="0" borderId="12" xfId="0" applyNumberFormat="1" applyFont="1" applyBorder="1" applyAlignment="1">
      <alignment horizontal="center" vertical="center"/>
    </xf>
    <xf numFmtId="0" fontId="9" fillId="0" borderId="12" xfId="0" applyFont="1" applyBorder="1" applyAlignment="1">
      <alignment horizontal="left"/>
    </xf>
    <xf numFmtId="0" fontId="6" fillId="0" borderId="9" xfId="0" applyFont="1" applyBorder="1" applyAlignment="1">
      <alignment horizontal="center"/>
    </xf>
    <xf numFmtId="0" fontId="9" fillId="0" borderId="12" xfId="0" applyFont="1" applyBorder="1" applyAlignment="1">
      <alignment horizontal="center" wrapText="1"/>
    </xf>
    <xf numFmtId="0" fontId="13" fillId="0" borderId="12" xfId="0" applyFont="1" applyBorder="1" applyAlignment="1">
      <alignment horizontal="center" wrapText="1"/>
    </xf>
    <xf numFmtId="0" fontId="10" fillId="0" borderId="12" xfId="0" applyFont="1" applyBorder="1" applyAlignment="1">
      <alignment horizontal="center" wrapText="1"/>
    </xf>
    <xf numFmtId="0" fontId="14" fillId="0" borderId="12" xfId="0" applyFont="1" applyBorder="1" applyAlignment="1">
      <alignment horizontal="center" wrapText="1"/>
    </xf>
    <xf numFmtId="0" fontId="11" fillId="0" borderId="0" xfId="0" applyFont="1" applyAlignment="1">
      <alignment horizontal="center"/>
    </xf>
    <xf numFmtId="4" fontId="4" fillId="0" borderId="0" xfId="0" applyNumberFormat="1" applyFont="1" applyAlignment="1">
      <alignment horizontal="center" vertical="center"/>
    </xf>
    <xf numFmtId="9" fontId="6" fillId="0" borderId="0" xfId="1" applyFont="1" applyAlignment="1">
      <alignment horizontal="left"/>
    </xf>
    <xf numFmtId="4" fontId="11" fillId="0" borderId="0" xfId="0" applyNumberFormat="1" applyFont="1" applyAlignment="1">
      <alignment horizontal="left"/>
    </xf>
    <xf numFmtId="4" fontId="4" fillId="0" borderId="0" xfId="0" applyNumberFormat="1" applyFont="1" applyAlignment="1">
      <alignment horizontal="left"/>
    </xf>
    <xf numFmtId="165" fontId="4" fillId="0" borderId="0" xfId="0" applyNumberFormat="1" applyFont="1" applyAlignment="1">
      <alignment horizontal="center" vertical="center"/>
    </xf>
    <xf numFmtId="165" fontId="9" fillId="3" borderId="12" xfId="0" applyNumberFormat="1" applyFont="1" applyFill="1" applyBorder="1" applyAlignment="1">
      <alignment horizontal="center"/>
    </xf>
    <xf numFmtId="4" fontId="9" fillId="3" borderId="12" xfId="0" applyNumberFormat="1" applyFont="1" applyFill="1" applyBorder="1" applyAlignment="1">
      <alignment horizontal="center"/>
    </xf>
    <xf numFmtId="0" fontId="9" fillId="3" borderId="12" xfId="0" applyFont="1" applyFill="1" applyBorder="1" applyAlignment="1">
      <alignment horizontal="center"/>
    </xf>
    <xf numFmtId="0" fontId="9" fillId="0" borderId="6" xfId="0" applyFont="1" applyBorder="1" applyAlignment="1">
      <alignment vertical="center" wrapText="1"/>
    </xf>
    <xf numFmtId="165" fontId="9" fillId="3" borderId="5" xfId="0" applyNumberFormat="1" applyFont="1" applyFill="1" applyBorder="1" applyAlignment="1">
      <alignment horizontal="center"/>
    </xf>
    <xf numFmtId="165" fontId="9" fillId="4" borderId="12" xfId="0" applyNumberFormat="1" applyFont="1" applyFill="1" applyBorder="1" applyAlignment="1">
      <alignment horizontal="center"/>
    </xf>
    <xf numFmtId="0" fontId="9" fillId="4" borderId="5" xfId="0" applyFont="1" applyFill="1" applyBorder="1" applyAlignment="1">
      <alignment horizontal="center"/>
    </xf>
    <xf numFmtId="0" fontId="9" fillId="5" borderId="5" xfId="0" applyFont="1" applyFill="1" applyBorder="1" applyAlignment="1">
      <alignment horizontal="center"/>
    </xf>
    <xf numFmtId="0" fontId="9" fillId="0" borderId="6" xfId="0" applyFont="1" applyBorder="1" applyAlignment="1">
      <alignment horizontal="center"/>
    </xf>
    <xf numFmtId="49" fontId="9" fillId="0" borderId="6" xfId="0" applyNumberFormat="1" applyFont="1" applyBorder="1" applyAlignment="1">
      <alignment horizontal="center"/>
    </xf>
    <xf numFmtId="165" fontId="9" fillId="0" borderId="0" xfId="0" applyNumberFormat="1" applyFont="1" applyAlignment="1">
      <alignment horizontal="center" vertical="center"/>
    </xf>
    <xf numFmtId="165" fontId="9" fillId="5" borderId="5" xfId="0" applyNumberFormat="1" applyFont="1" applyFill="1" applyBorder="1" applyAlignment="1">
      <alignment horizontal="center"/>
    </xf>
    <xf numFmtId="4" fontId="9" fillId="0" borderId="0" xfId="0" applyNumberFormat="1" applyFont="1" applyAlignment="1">
      <alignment horizontal="center" vertical="center"/>
    </xf>
    <xf numFmtId="0" fontId="9" fillId="6" borderId="5" xfId="0" applyFont="1" applyFill="1" applyBorder="1" applyAlignment="1">
      <alignment horizontal="center" vertical="center"/>
    </xf>
    <xf numFmtId="0" fontId="17" fillId="0" borderId="0" xfId="0" applyFont="1" applyAlignment="1">
      <alignment vertical="center" wrapText="1"/>
    </xf>
    <xf numFmtId="0" fontId="11" fillId="0" borderId="0" xfId="0" applyFont="1"/>
    <xf numFmtId="0" fontId="18" fillId="0" borderId="0" xfId="0" applyFont="1" applyAlignment="1">
      <alignment vertical="top"/>
    </xf>
    <xf numFmtId="0" fontId="19" fillId="0" borderId="0" xfId="0" applyFont="1" applyAlignment="1">
      <alignment vertical="center" wrapText="1"/>
    </xf>
    <xf numFmtId="0" fontId="19" fillId="0" borderId="12" xfId="0" applyFont="1" applyBorder="1" applyAlignment="1">
      <alignment horizontal="center" vertical="center" wrapText="1"/>
    </xf>
    <xf numFmtId="0" fontId="0" fillId="0" borderId="12" xfId="0" applyBorder="1" applyAlignment="1">
      <alignment horizontal="center"/>
    </xf>
    <xf numFmtId="0" fontId="16" fillId="0" borderId="0" xfId="0" applyFont="1"/>
    <xf numFmtId="0" fontId="16" fillId="0" borderId="1" xfId="0" applyFont="1" applyBorder="1"/>
    <xf numFmtId="0" fontId="0" fillId="0" borderId="0" xfId="0" applyAlignment="1">
      <alignment vertical="center" wrapText="1"/>
    </xf>
    <xf numFmtId="0" fontId="0" fillId="0" borderId="0" xfId="0" applyAlignment="1">
      <alignment horizontal="center"/>
    </xf>
    <xf numFmtId="0" fontId="18" fillId="0" borderId="0" xfId="0" applyFont="1" applyAlignment="1">
      <alignment wrapText="1"/>
    </xf>
    <xf numFmtId="0" fontId="18" fillId="0" borderId="12" xfId="0" applyFont="1" applyBorder="1" applyAlignment="1">
      <alignment vertical="center" wrapText="1"/>
    </xf>
    <xf numFmtId="0" fontId="18" fillId="0" borderId="12" xfId="0" applyFont="1" applyBorder="1" applyAlignment="1">
      <alignment horizontal="center" wrapText="1"/>
    </xf>
    <xf numFmtId="0" fontId="19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2" fontId="0" fillId="0" borderId="0" xfId="0" applyNumberFormat="1"/>
    <xf numFmtId="0" fontId="11" fillId="0" borderId="0" xfId="0" applyFont="1" applyAlignment="1">
      <alignment horizontal="right"/>
    </xf>
    <xf numFmtId="0" fontId="17" fillId="0" borderId="0" xfId="0" applyFont="1" applyAlignment="1">
      <alignment horizontal="center" vertical="center" wrapText="1"/>
    </xf>
    <xf numFmtId="0" fontId="18" fillId="0" borderId="0" xfId="0" applyFont="1" applyAlignment="1">
      <alignment horizontal="center" vertical="top"/>
    </xf>
    <xf numFmtId="0" fontId="8" fillId="0" borderId="12" xfId="0" applyFont="1" applyBorder="1" applyAlignment="1">
      <alignment horizontal="center" vertical="center" wrapText="1"/>
    </xf>
    <xf numFmtId="164" fontId="9" fillId="0" borderId="12" xfId="0" applyNumberFormat="1" applyFont="1" applyBorder="1" applyAlignment="1">
      <alignment horizontal="center" vertical="center"/>
    </xf>
    <xf numFmtId="0" fontId="9" fillId="0" borderId="12" xfId="0" applyFont="1" applyBorder="1" applyAlignment="1">
      <alignment horizontal="center" vertical="center"/>
    </xf>
    <xf numFmtId="0" fontId="4" fillId="0" borderId="25" xfId="0" applyFont="1" applyBorder="1"/>
    <xf numFmtId="0" fontId="4" fillId="0" borderId="26" xfId="0" applyFont="1" applyBorder="1"/>
    <xf numFmtId="0" fontId="4" fillId="0" borderId="27" xfId="0" applyFont="1" applyBorder="1"/>
    <xf numFmtId="0" fontId="4" fillId="0" borderId="0" xfId="0" applyFont="1"/>
    <xf numFmtId="0" fontId="4" fillId="2" borderId="0" xfId="0" applyFont="1" applyFill="1"/>
    <xf numFmtId="0" fontId="22" fillId="0" borderId="28" xfId="0" applyFont="1" applyBorder="1"/>
    <xf numFmtId="0" fontId="22" fillId="0" borderId="0" xfId="0" applyFont="1"/>
    <xf numFmtId="0" fontId="22" fillId="0" borderId="29" xfId="0" applyFont="1" applyBorder="1"/>
    <xf numFmtId="0" fontId="22" fillId="0" borderId="30" xfId="0" applyFont="1" applyBorder="1"/>
    <xf numFmtId="0" fontId="22" fillId="0" borderId="31" xfId="0" applyFont="1" applyBorder="1"/>
    <xf numFmtId="0" fontId="22" fillId="0" borderId="32" xfId="0" applyFont="1" applyBorder="1"/>
    <xf numFmtId="2" fontId="23" fillId="0" borderId="12" xfId="0" applyNumberFormat="1" applyFont="1" applyBorder="1"/>
    <xf numFmtId="0" fontId="23" fillId="0" borderId="12" xfId="0" applyFont="1" applyBorder="1"/>
    <xf numFmtId="4" fontId="23" fillId="0" borderId="12" xfId="0" applyNumberFormat="1" applyFont="1" applyBorder="1"/>
    <xf numFmtId="0" fontId="23" fillId="0" borderId="28" xfId="0" applyFont="1" applyBorder="1"/>
    <xf numFmtId="0" fontId="23" fillId="0" borderId="0" xfId="0" applyFont="1"/>
    <xf numFmtId="0" fontId="23" fillId="0" borderId="29" xfId="0" applyFont="1" applyBorder="1"/>
    <xf numFmtId="4" fontId="23" fillId="0" borderId="28" xfId="0" applyNumberFormat="1" applyFont="1" applyBorder="1"/>
    <xf numFmtId="4" fontId="23" fillId="0" borderId="0" xfId="0" applyNumberFormat="1" applyFont="1"/>
    <xf numFmtId="4" fontId="23" fillId="0" borderId="29" xfId="0" applyNumberFormat="1" applyFont="1" applyBorder="1"/>
    <xf numFmtId="0" fontId="23" fillId="2" borderId="28" xfId="0" applyFont="1" applyFill="1" applyBorder="1"/>
    <xf numFmtId="0" fontId="23" fillId="2" borderId="0" xfId="0" applyFont="1" applyFill="1"/>
    <xf numFmtId="0" fontId="23" fillId="2" borderId="29" xfId="0" applyFont="1" applyFill="1" applyBorder="1"/>
    <xf numFmtId="4" fontId="23" fillId="2" borderId="28" xfId="0" applyNumberFormat="1" applyFont="1" applyFill="1" applyBorder="1"/>
    <xf numFmtId="4" fontId="23" fillId="2" borderId="0" xfId="0" applyNumberFormat="1" applyFont="1" applyFill="1"/>
    <xf numFmtId="4" fontId="23" fillId="2" borderId="29" xfId="0" applyNumberFormat="1" applyFont="1" applyFill="1" applyBorder="1"/>
    <xf numFmtId="0" fontId="24" fillId="0" borderId="28" xfId="0" applyFont="1" applyBorder="1"/>
    <xf numFmtId="0" fontId="24" fillId="0" borderId="0" xfId="0" applyFont="1"/>
    <xf numFmtId="0" fontId="24" fillId="0" borderId="29" xfId="0" applyFont="1" applyBorder="1"/>
    <xf numFmtId="4" fontId="24" fillId="0" borderId="28" xfId="0" applyNumberFormat="1" applyFont="1" applyBorder="1"/>
    <xf numFmtId="4" fontId="24" fillId="0" borderId="0" xfId="0" applyNumberFormat="1" applyFont="1"/>
    <xf numFmtId="4" fontId="24" fillId="0" borderId="29" xfId="0" applyNumberFormat="1" applyFont="1" applyBorder="1"/>
    <xf numFmtId="0" fontId="24" fillId="2" borderId="28" xfId="0" applyFont="1" applyFill="1" applyBorder="1"/>
    <xf numFmtId="0" fontId="24" fillId="2" borderId="0" xfId="0" applyFont="1" applyFill="1"/>
    <xf numFmtId="0" fontId="24" fillId="2" borderId="29" xfId="0" applyFont="1" applyFill="1" applyBorder="1"/>
    <xf numFmtId="4" fontId="24" fillId="2" borderId="28" xfId="0" applyNumberFormat="1" applyFont="1" applyFill="1" applyBorder="1"/>
    <xf numFmtId="4" fontId="24" fillId="2" borderId="0" xfId="0" applyNumberFormat="1" applyFont="1" applyFill="1"/>
    <xf numFmtId="4" fontId="24" fillId="2" borderId="29" xfId="0" applyNumberFormat="1" applyFont="1" applyFill="1" applyBorder="1"/>
    <xf numFmtId="4" fontId="23" fillId="0" borderId="5" xfId="0" applyNumberFormat="1" applyFont="1" applyBorder="1"/>
    <xf numFmtId="4" fontId="23" fillId="0" borderId="16" xfId="0" applyNumberFormat="1" applyFont="1" applyBorder="1"/>
    <xf numFmtId="0" fontId="4" fillId="0" borderId="28" xfId="0" applyFont="1" applyBorder="1" applyAlignment="1">
      <alignment horizontal="center"/>
    </xf>
    <xf numFmtId="0" fontId="4" fillId="0" borderId="29" xfId="0" applyFont="1" applyBorder="1" applyAlignment="1">
      <alignment horizontal="center"/>
    </xf>
    <xf numFmtId="4" fontId="24" fillId="0" borderId="12" xfId="0" applyNumberFormat="1" applyFont="1" applyBorder="1"/>
    <xf numFmtId="4" fontId="24" fillId="0" borderId="5" xfId="0" applyNumberFormat="1" applyFont="1" applyBorder="1"/>
    <xf numFmtId="2" fontId="25" fillId="0" borderId="5" xfId="0" applyNumberFormat="1" applyFont="1" applyBorder="1"/>
    <xf numFmtId="2" fontId="25" fillId="0" borderId="12" xfId="0" applyNumberFormat="1" applyFont="1" applyBorder="1"/>
    <xf numFmtId="0" fontId="25" fillId="0" borderId="12" xfId="0" applyFont="1" applyBorder="1"/>
    <xf numFmtId="0" fontId="25" fillId="0" borderId="5" xfId="0" applyFont="1" applyBorder="1"/>
    <xf numFmtId="0" fontId="2" fillId="0" borderId="0" xfId="0" applyFont="1" applyAlignment="1">
      <alignment horizontal="justify" vertical="center"/>
    </xf>
    <xf numFmtId="0" fontId="27" fillId="0" borderId="0" xfId="3" applyAlignment="1">
      <alignment horizontal="justify" vertical="center"/>
    </xf>
    <xf numFmtId="0" fontId="28" fillId="0" borderId="0" xfId="0" applyFont="1" applyAlignment="1">
      <alignment horizontal="justify" vertical="center"/>
    </xf>
    <xf numFmtId="0" fontId="0" fillId="0" borderId="0" xfId="0" applyAlignment="1">
      <alignment wrapText="1"/>
    </xf>
    <xf numFmtId="0" fontId="28" fillId="0" borderId="0" xfId="0" applyFont="1" applyAlignment="1">
      <alignment horizontal="justify" vertical="center" wrapText="1"/>
    </xf>
    <xf numFmtId="0" fontId="0" fillId="0" borderId="0" xfId="0" applyAlignment="1">
      <alignment vertical="top"/>
    </xf>
    <xf numFmtId="4" fontId="0" fillId="0" borderId="0" xfId="0" applyNumberFormat="1"/>
    <xf numFmtId="4" fontId="0" fillId="0" borderId="33" xfId="0" applyNumberFormat="1" applyBorder="1"/>
    <xf numFmtId="0" fontId="6" fillId="0" borderId="0" xfId="0" applyFont="1" applyAlignment="1">
      <alignment horizontal="center" vertical="center" wrapText="1"/>
    </xf>
    <xf numFmtId="0" fontId="19" fillId="3" borderId="0" xfId="0" applyFont="1" applyFill="1" applyAlignment="1">
      <alignment horizontal="center" vertical="center" wrapText="1"/>
    </xf>
    <xf numFmtId="0" fontId="0" fillId="3" borderId="0" xfId="0" applyFill="1" applyAlignment="1">
      <alignment horizontal="center"/>
    </xf>
    <xf numFmtId="2" fontId="18" fillId="7" borderId="0" xfId="0" applyNumberFormat="1" applyFont="1" applyFill="1" applyAlignment="1">
      <alignment horizontal="center" wrapText="1"/>
    </xf>
    <xf numFmtId="2" fontId="18" fillId="0" borderId="0" xfId="0" applyNumberFormat="1" applyFont="1" applyAlignment="1">
      <alignment horizontal="center" wrapText="1"/>
    </xf>
    <xf numFmtId="2" fontId="18" fillId="8" borderId="0" xfId="0" applyNumberFormat="1" applyFont="1" applyFill="1" applyAlignment="1">
      <alignment horizontal="center" wrapText="1"/>
    </xf>
    <xf numFmtId="2" fontId="18" fillId="0" borderId="12" xfId="0" applyNumberFormat="1" applyFont="1" applyBorder="1" applyAlignment="1">
      <alignment horizontal="center" wrapText="1"/>
    </xf>
    <xf numFmtId="4" fontId="18" fillId="0" borderId="12" xfId="0" applyNumberFormat="1" applyFont="1" applyBorder="1" applyAlignment="1">
      <alignment horizontal="center" wrapText="1"/>
    </xf>
    <xf numFmtId="164" fontId="18" fillId="0" borderId="12" xfId="0" applyNumberFormat="1" applyFont="1" applyBorder="1" applyAlignment="1">
      <alignment horizontal="center" wrapText="1"/>
    </xf>
    <xf numFmtId="164" fontId="4" fillId="0" borderId="0" xfId="0" applyNumberFormat="1" applyFont="1" applyAlignment="1">
      <alignment horizontal="left" vertical="center"/>
    </xf>
    <xf numFmtId="164" fontId="4" fillId="0" borderId="0" xfId="0" applyNumberFormat="1" applyFont="1" applyAlignment="1">
      <alignment horizontal="center" vertical="center"/>
    </xf>
    <xf numFmtId="164" fontId="6" fillId="0" borderId="0" xfId="0" applyNumberFormat="1" applyFont="1" applyAlignment="1">
      <alignment horizontal="center" vertical="center"/>
    </xf>
    <xf numFmtId="164" fontId="7" fillId="0" borderId="0" xfId="0" applyNumberFormat="1" applyFont="1" applyAlignment="1">
      <alignment horizontal="center" vertical="center"/>
    </xf>
    <xf numFmtId="164" fontId="6" fillId="0" borderId="0" xfId="0" applyNumberFormat="1" applyFont="1" applyAlignment="1">
      <alignment horizontal="left" vertical="center"/>
    </xf>
    <xf numFmtId="164" fontId="8" fillId="0" borderId="12" xfId="0" applyNumberFormat="1" applyFont="1" applyBorder="1" applyAlignment="1">
      <alignment horizontal="center" vertical="center" wrapText="1"/>
    </xf>
    <xf numFmtId="164" fontId="8" fillId="0" borderId="16" xfId="0" applyNumberFormat="1" applyFont="1" applyBorder="1" applyAlignment="1">
      <alignment horizontal="center" vertical="center" wrapText="1"/>
    </xf>
    <xf numFmtId="164" fontId="8" fillId="0" borderId="17" xfId="0" applyNumberFormat="1" applyFont="1" applyBorder="1" applyAlignment="1">
      <alignment horizontal="center" vertical="center"/>
    </xf>
    <xf numFmtId="164" fontId="8" fillId="0" borderId="12" xfId="0" applyNumberFormat="1" applyFont="1" applyBorder="1" applyAlignment="1">
      <alignment horizontal="center" vertical="center"/>
    </xf>
    <xf numFmtId="164" fontId="8" fillId="0" borderId="16" xfId="0" applyNumberFormat="1" applyFont="1" applyBorder="1" applyAlignment="1">
      <alignment horizontal="center" vertical="center"/>
    </xf>
    <xf numFmtId="164" fontId="8" fillId="0" borderId="0" xfId="0" applyNumberFormat="1" applyFont="1" applyAlignment="1">
      <alignment horizontal="center" vertical="center"/>
    </xf>
    <xf numFmtId="164" fontId="9" fillId="0" borderId="17" xfId="0" applyNumberFormat="1" applyFont="1" applyBorder="1" applyAlignment="1">
      <alignment horizontal="center" vertical="center"/>
    </xf>
    <xf numFmtId="164" fontId="9" fillId="0" borderId="16" xfId="0" applyNumberFormat="1" applyFont="1" applyBorder="1" applyAlignment="1">
      <alignment horizontal="center" vertical="center"/>
    </xf>
    <xf numFmtId="164" fontId="9" fillId="0" borderId="5" xfId="0" applyNumberFormat="1" applyFont="1" applyBorder="1" applyAlignment="1">
      <alignment horizontal="center" vertical="center"/>
    </xf>
    <xf numFmtId="164" fontId="9" fillId="0" borderId="0" xfId="0" applyNumberFormat="1" applyFont="1" applyAlignment="1">
      <alignment horizontal="center" vertical="center"/>
    </xf>
    <xf numFmtId="164" fontId="9" fillId="0" borderId="7" xfId="0" applyNumberFormat="1" applyFont="1" applyBorder="1" applyAlignment="1">
      <alignment horizontal="center" vertical="center"/>
    </xf>
    <xf numFmtId="164" fontId="9" fillId="0" borderId="14" xfId="0" applyNumberFormat="1" applyFont="1" applyBorder="1" applyAlignment="1">
      <alignment horizontal="center" vertical="center"/>
    </xf>
    <xf numFmtId="164" fontId="13" fillId="0" borderId="17" xfId="0" applyNumberFormat="1" applyFont="1" applyBorder="1" applyAlignment="1">
      <alignment horizontal="center" vertical="center"/>
    </xf>
    <xf numFmtId="164" fontId="13" fillId="0" borderId="12" xfId="0" applyNumberFormat="1" applyFont="1" applyBorder="1" applyAlignment="1">
      <alignment horizontal="center" vertical="center"/>
    </xf>
    <xf numFmtId="164" fontId="13" fillId="0" borderId="16" xfId="0" applyNumberFormat="1" applyFont="1" applyBorder="1" applyAlignment="1">
      <alignment horizontal="center" vertical="center"/>
    </xf>
    <xf numFmtId="164" fontId="13" fillId="0" borderId="7" xfId="0" applyNumberFormat="1" applyFont="1" applyBorder="1" applyAlignment="1">
      <alignment horizontal="center" vertical="center"/>
    </xf>
    <xf numFmtId="164" fontId="13" fillId="0" borderId="5" xfId="0" applyNumberFormat="1" applyFont="1" applyBorder="1" applyAlignment="1">
      <alignment horizontal="center" vertical="center"/>
    </xf>
    <xf numFmtId="164" fontId="13" fillId="0" borderId="0" xfId="0" applyNumberFormat="1" applyFont="1" applyAlignment="1">
      <alignment horizontal="center" vertical="center"/>
    </xf>
    <xf numFmtId="164" fontId="10" fillId="0" borderId="17" xfId="0" applyNumberFormat="1" applyFont="1" applyBorder="1" applyAlignment="1">
      <alignment horizontal="center" vertical="center"/>
    </xf>
    <xf numFmtId="164" fontId="10" fillId="0" borderId="12" xfId="0" applyNumberFormat="1" applyFont="1" applyBorder="1" applyAlignment="1">
      <alignment horizontal="center" vertical="center"/>
    </xf>
    <xf numFmtId="164" fontId="10" fillId="0" borderId="16" xfId="0" applyNumberFormat="1" applyFont="1" applyBorder="1" applyAlignment="1">
      <alignment horizontal="center" vertical="center"/>
    </xf>
    <xf numFmtId="164" fontId="10" fillId="0" borderId="0" xfId="0" applyNumberFormat="1" applyFont="1" applyAlignment="1">
      <alignment horizontal="center" vertical="center"/>
    </xf>
    <xf numFmtId="164" fontId="9" fillId="0" borderId="12" xfId="0" applyNumberFormat="1" applyFont="1" applyBorder="1" applyAlignment="1">
      <alignment horizontal="left"/>
    </xf>
    <xf numFmtId="164" fontId="13" fillId="0" borderId="18" xfId="0" applyNumberFormat="1" applyFont="1" applyBorder="1" applyAlignment="1">
      <alignment horizontal="center" vertical="center"/>
    </xf>
    <xf numFmtId="164" fontId="13" fillId="0" borderId="19" xfId="0" applyNumberFormat="1" applyFont="1" applyBorder="1" applyAlignment="1">
      <alignment horizontal="center" vertical="center"/>
    </xf>
    <xf numFmtId="164" fontId="13" fillId="0" borderId="20" xfId="0" applyNumberFormat="1" applyFont="1" applyBorder="1" applyAlignment="1">
      <alignment horizontal="center" vertical="center"/>
    </xf>
    <xf numFmtId="164" fontId="9" fillId="0" borderId="21" xfId="0" applyNumberFormat="1" applyFont="1" applyBorder="1" applyAlignment="1">
      <alignment horizontal="center" vertical="center"/>
    </xf>
    <xf numFmtId="164" fontId="9" fillId="0" borderId="22" xfId="0" applyNumberFormat="1" applyFont="1" applyBorder="1" applyAlignment="1">
      <alignment horizontal="center" vertical="center"/>
    </xf>
    <xf numFmtId="164" fontId="9" fillId="0" borderId="23" xfId="0" applyNumberFormat="1" applyFont="1" applyBorder="1" applyAlignment="1">
      <alignment horizontal="center" vertical="center"/>
    </xf>
    <xf numFmtId="164" fontId="14" fillId="0" borderId="5" xfId="0" applyNumberFormat="1" applyFont="1" applyBorder="1" applyAlignment="1">
      <alignment horizontal="center" vertical="center"/>
    </xf>
    <xf numFmtId="164" fontId="14" fillId="0" borderId="24" xfId="0" applyNumberFormat="1" applyFont="1" applyBorder="1" applyAlignment="1">
      <alignment horizontal="center" vertical="center"/>
    </xf>
    <xf numFmtId="164" fontId="14" fillId="0" borderId="20" xfId="0" applyNumberFormat="1" applyFont="1" applyBorder="1" applyAlignment="1">
      <alignment horizontal="center" vertical="center"/>
    </xf>
    <xf numFmtId="164" fontId="14" fillId="0" borderId="12" xfId="0" applyNumberFormat="1" applyFont="1" applyBorder="1" applyAlignment="1">
      <alignment horizontal="center" vertical="center"/>
    </xf>
    <xf numFmtId="164" fontId="11" fillId="0" borderId="0" xfId="0" applyNumberFormat="1" applyFont="1" applyAlignment="1">
      <alignment horizontal="left" vertical="center"/>
    </xf>
    <xf numFmtId="164" fontId="11" fillId="0" borderId="0" xfId="0" applyNumberFormat="1" applyFont="1" applyAlignment="1">
      <alignment horizontal="center" vertical="center"/>
    </xf>
    <xf numFmtId="9" fontId="6" fillId="0" borderId="0" xfId="1" applyFont="1" applyFill="1" applyAlignment="1">
      <alignment horizontal="left"/>
    </xf>
    <xf numFmtId="0" fontId="9" fillId="0" borderId="12" xfId="0" applyFont="1" applyBorder="1" applyAlignment="1">
      <alignment horizontal="left" wrapText="1"/>
    </xf>
    <xf numFmtId="0" fontId="9" fillId="0" borderId="12" xfId="0" applyFont="1" applyBorder="1" applyAlignment="1">
      <alignment vertical="center" wrapText="1"/>
    </xf>
    <xf numFmtId="49" fontId="13" fillId="0" borderId="12" xfId="0" applyNumberFormat="1" applyFont="1" applyBorder="1" applyAlignment="1">
      <alignment horizontal="left"/>
    </xf>
    <xf numFmtId="49" fontId="13" fillId="0" borderId="12" xfId="0" applyNumberFormat="1" applyFont="1" applyBorder="1" applyAlignment="1">
      <alignment horizontal="center"/>
    </xf>
    <xf numFmtId="0" fontId="13" fillId="0" borderId="12" xfId="0" applyFont="1" applyBorder="1" applyAlignment="1">
      <alignment horizontal="left" wrapText="1"/>
    </xf>
    <xf numFmtId="0" fontId="10" fillId="0" borderId="12" xfId="0" applyFont="1" applyBorder="1" applyAlignment="1">
      <alignment horizontal="left" wrapText="1"/>
    </xf>
    <xf numFmtId="0" fontId="0" fillId="0" borderId="12" xfId="0" applyBorder="1"/>
    <xf numFmtId="49" fontId="14" fillId="0" borderId="12" xfId="0" applyNumberFormat="1" applyFont="1" applyBorder="1" applyAlignment="1">
      <alignment horizontal="left"/>
    </xf>
    <xf numFmtId="49" fontId="14" fillId="0" borderId="12" xfId="0" applyNumberFormat="1" applyFont="1" applyBorder="1" applyAlignment="1">
      <alignment horizontal="center"/>
    </xf>
    <xf numFmtId="0" fontId="14" fillId="0" borderId="12" xfId="0" applyFont="1" applyBorder="1" applyAlignment="1">
      <alignment horizontal="center"/>
    </xf>
    <xf numFmtId="0" fontId="14" fillId="0" borderId="12" xfId="0" applyFont="1" applyBorder="1" applyAlignment="1">
      <alignment horizontal="left" wrapText="1"/>
    </xf>
    <xf numFmtId="49" fontId="8" fillId="0" borderId="7" xfId="0" applyNumberFormat="1" applyFont="1" applyBorder="1" applyAlignment="1">
      <alignment horizontal="center" vertical="top"/>
    </xf>
    <xf numFmtId="0" fontId="9" fillId="0" borderId="7" xfId="0" applyFont="1" applyBorder="1" applyAlignment="1">
      <alignment horizontal="center" wrapText="1"/>
    </xf>
    <xf numFmtId="0" fontId="13" fillId="0" borderId="7" xfId="0" applyFont="1" applyBorder="1" applyAlignment="1">
      <alignment horizontal="center" wrapText="1"/>
    </xf>
    <xf numFmtId="0" fontId="10" fillId="0" borderId="7" xfId="0" applyFont="1" applyBorder="1" applyAlignment="1">
      <alignment horizontal="center" wrapText="1"/>
    </xf>
    <xf numFmtId="164" fontId="8" fillId="0" borderId="17" xfId="0" applyNumberFormat="1" applyFont="1" applyBorder="1" applyAlignment="1">
      <alignment horizontal="center" vertical="center" wrapText="1"/>
    </xf>
    <xf numFmtId="164" fontId="13" fillId="0" borderId="34" xfId="0" applyNumberFormat="1" applyFont="1" applyBorder="1" applyAlignment="1">
      <alignment horizontal="center" vertical="center"/>
    </xf>
    <xf numFmtId="164" fontId="9" fillId="0" borderId="35" xfId="0" applyNumberFormat="1" applyFont="1" applyBorder="1" applyAlignment="1">
      <alignment horizontal="center" vertical="center"/>
    </xf>
    <xf numFmtId="0" fontId="14" fillId="0" borderId="7" xfId="0" applyFont="1" applyBorder="1" applyAlignment="1">
      <alignment horizontal="center" wrapText="1"/>
    </xf>
    <xf numFmtId="164" fontId="14" fillId="0" borderId="16" xfId="0" applyNumberFormat="1" applyFont="1" applyBorder="1" applyAlignment="1">
      <alignment horizontal="center" vertical="center"/>
    </xf>
    <xf numFmtId="164" fontId="14" fillId="0" borderId="18" xfId="0" applyNumberFormat="1" applyFont="1" applyBorder="1" applyAlignment="1">
      <alignment horizontal="center" vertical="center"/>
    </xf>
    <xf numFmtId="164" fontId="14" fillId="0" borderId="19" xfId="0" applyNumberFormat="1" applyFont="1" applyBorder="1" applyAlignment="1">
      <alignment horizontal="center" vertical="center"/>
    </xf>
    <xf numFmtId="164" fontId="9" fillId="0" borderId="39" xfId="0" applyNumberFormat="1" applyFont="1" applyBorder="1" applyAlignment="1">
      <alignment horizontal="center" vertical="center"/>
    </xf>
    <xf numFmtId="0" fontId="4" fillId="0" borderId="12" xfId="0" applyFont="1" applyBorder="1" applyAlignment="1">
      <alignment horizontal="left" vertical="center" wrapText="1"/>
    </xf>
    <xf numFmtId="4" fontId="6" fillId="0" borderId="12" xfId="0" applyNumberFormat="1" applyFont="1" applyBorder="1" applyAlignment="1">
      <alignment horizontal="center"/>
    </xf>
    <xf numFmtId="9" fontId="6" fillId="0" borderId="0" xfId="1" applyFont="1" applyBorder="1" applyAlignment="1">
      <alignment horizontal="center"/>
    </xf>
    <xf numFmtId="4" fontId="6" fillId="0" borderId="0" xfId="0" applyNumberFormat="1" applyFont="1" applyAlignment="1">
      <alignment horizontal="center"/>
    </xf>
    <xf numFmtId="4" fontId="11" fillId="0" borderId="12" xfId="0" applyNumberFormat="1" applyFont="1" applyBorder="1" applyAlignment="1">
      <alignment horizontal="center"/>
    </xf>
    <xf numFmtId="49" fontId="14" fillId="0" borderId="5" xfId="0" applyNumberFormat="1" applyFont="1" applyBorder="1" applyAlignment="1">
      <alignment horizontal="left"/>
    </xf>
    <xf numFmtId="49" fontId="14" fillId="0" borderId="6" xfId="0" applyNumberFormat="1" applyFont="1" applyBorder="1" applyAlignment="1">
      <alignment horizontal="left"/>
    </xf>
    <xf numFmtId="0" fontId="12" fillId="0" borderId="1" xfId="0" applyFont="1" applyBorder="1" applyAlignment="1">
      <alignment horizontal="center"/>
    </xf>
    <xf numFmtId="0" fontId="7" fillId="0" borderId="2" xfId="0" applyFont="1" applyBorder="1" applyAlignment="1">
      <alignment horizontal="center" vertical="top"/>
    </xf>
    <xf numFmtId="0" fontId="12" fillId="0" borderId="12" xfId="0" applyFont="1" applyBorder="1" applyAlignment="1">
      <alignment horizontal="left" vertical="center" wrapText="1"/>
    </xf>
    <xf numFmtId="4" fontId="5" fillId="0" borderId="12" xfId="0" applyNumberFormat="1" applyFont="1" applyBorder="1" applyAlignment="1">
      <alignment horizontal="center"/>
    </xf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9" fontId="13" fillId="0" borderId="5" xfId="0" applyNumberFormat="1" applyFont="1" applyBorder="1" applyAlignment="1">
      <alignment horizontal="left"/>
    </xf>
    <xf numFmtId="49" fontId="13" fillId="0" borderId="6" xfId="0" applyNumberFormat="1" applyFont="1" applyBorder="1" applyAlignment="1">
      <alignment horizontal="left"/>
    </xf>
    <xf numFmtId="0" fontId="9" fillId="0" borderId="5" xfId="0" applyFont="1" applyBorder="1" applyAlignment="1">
      <alignment horizontal="left" wrapText="1"/>
    </xf>
    <xf numFmtId="0" fontId="9" fillId="0" borderId="6" xfId="0" applyFont="1" applyBorder="1" applyAlignment="1">
      <alignment horizontal="left" wrapText="1"/>
    </xf>
    <xf numFmtId="0" fontId="9" fillId="0" borderId="7" xfId="0" applyFont="1" applyBorder="1" applyAlignment="1">
      <alignment horizontal="left" wrapText="1"/>
    </xf>
    <xf numFmtId="0" fontId="9" fillId="0" borderId="5" xfId="0" applyFont="1" applyBorder="1" applyAlignment="1">
      <alignment horizontal="left"/>
    </xf>
    <xf numFmtId="0" fontId="9" fillId="0" borderId="6" xfId="0" applyFont="1" applyBorder="1" applyAlignment="1">
      <alignment horizontal="left"/>
    </xf>
    <xf numFmtId="165" fontId="9" fillId="0" borderId="12" xfId="0" applyNumberFormat="1" applyFont="1" applyBorder="1" applyAlignment="1">
      <alignment horizontal="center" vertical="center"/>
    </xf>
    <xf numFmtId="0" fontId="9" fillId="0" borderId="12" xfId="0" applyFont="1" applyBorder="1" applyAlignment="1">
      <alignment horizontal="center" vertical="center"/>
    </xf>
    <xf numFmtId="0" fontId="9" fillId="0" borderId="13" xfId="0" applyFont="1" applyBorder="1" applyAlignment="1">
      <alignment horizontal="center" wrapText="1"/>
    </xf>
    <xf numFmtId="0" fontId="9" fillId="0" borderId="14" xfId="0" applyFont="1" applyBorder="1" applyAlignment="1">
      <alignment horizontal="center" wrapText="1"/>
    </xf>
    <xf numFmtId="0" fontId="9" fillId="0" borderId="15" xfId="0" applyFont="1" applyBorder="1" applyAlignment="1">
      <alignment horizontal="center" wrapText="1"/>
    </xf>
    <xf numFmtId="165" fontId="9" fillId="0" borderId="3" xfId="0" applyNumberFormat="1" applyFont="1" applyBorder="1" applyAlignment="1">
      <alignment horizontal="center"/>
    </xf>
    <xf numFmtId="165" fontId="9" fillId="0" borderId="8" xfId="0" applyNumberFormat="1" applyFont="1" applyBorder="1" applyAlignment="1">
      <alignment horizontal="center"/>
    </xf>
    <xf numFmtId="165" fontId="9" fillId="0" borderId="10" xfId="0" applyNumberFormat="1" applyFont="1" applyBorder="1" applyAlignment="1">
      <alignment horizontal="center"/>
    </xf>
    <xf numFmtId="165" fontId="9" fillId="2" borderId="12" xfId="0" applyNumberFormat="1" applyFont="1" applyFill="1" applyBorder="1" applyAlignment="1">
      <alignment horizontal="center"/>
    </xf>
    <xf numFmtId="49" fontId="9" fillId="0" borderId="3" xfId="0" applyNumberFormat="1" applyFont="1" applyBorder="1" applyAlignment="1">
      <alignment horizontal="center"/>
    </xf>
    <xf numFmtId="49" fontId="9" fillId="0" borderId="8" xfId="0" applyNumberFormat="1" applyFont="1" applyBorder="1" applyAlignment="1">
      <alignment horizontal="center"/>
    </xf>
    <xf numFmtId="49" fontId="9" fillId="0" borderId="10" xfId="0" applyNumberFormat="1" applyFont="1" applyBorder="1" applyAlignment="1">
      <alignment horizontal="center"/>
    </xf>
    <xf numFmtId="0" fontId="9" fillId="0" borderId="3" xfId="0" applyFont="1" applyBorder="1" applyAlignment="1">
      <alignment vertical="center" wrapText="1"/>
    </xf>
    <xf numFmtId="0" fontId="9" fillId="0" borderId="8" xfId="0" applyFont="1" applyBorder="1" applyAlignment="1">
      <alignment vertical="center" wrapText="1"/>
    </xf>
    <xf numFmtId="0" fontId="9" fillId="0" borderId="10" xfId="0" applyFont="1" applyBorder="1" applyAlignment="1">
      <alignment vertical="center" wrapText="1"/>
    </xf>
    <xf numFmtId="165" fontId="9" fillId="4" borderId="12" xfId="0" applyNumberFormat="1" applyFont="1" applyFill="1" applyBorder="1" applyAlignment="1">
      <alignment horizontal="center"/>
    </xf>
    <xf numFmtId="165" fontId="9" fillId="0" borderId="12" xfId="0" applyNumberFormat="1" applyFont="1" applyBorder="1" applyAlignment="1">
      <alignment horizontal="center"/>
    </xf>
    <xf numFmtId="49" fontId="9" fillId="0" borderId="7" xfId="0" applyNumberFormat="1" applyFont="1" applyBorder="1" applyAlignment="1">
      <alignment horizontal="left"/>
    </xf>
    <xf numFmtId="0" fontId="9" fillId="4" borderId="3" xfId="0" applyFont="1" applyFill="1" applyBorder="1" applyAlignment="1">
      <alignment horizontal="center"/>
    </xf>
    <xf numFmtId="0" fontId="9" fillId="4" borderId="10" xfId="0" applyFont="1" applyFill="1" applyBorder="1" applyAlignment="1">
      <alignment horizontal="center"/>
    </xf>
    <xf numFmtId="165" fontId="9" fillId="2" borderId="13" xfId="0" applyNumberFormat="1" applyFont="1" applyFill="1" applyBorder="1" applyAlignment="1">
      <alignment horizontal="center"/>
    </xf>
    <xf numFmtId="165" fontId="9" fillId="2" borderId="15" xfId="0" applyNumberFormat="1" applyFont="1" applyFill="1" applyBorder="1" applyAlignment="1">
      <alignment horizontal="center"/>
    </xf>
    <xf numFmtId="0" fontId="9" fillId="0" borderId="13" xfId="0" applyFont="1" applyBorder="1" applyAlignment="1">
      <alignment horizontal="center" vertical="center"/>
    </xf>
    <xf numFmtId="0" fontId="9" fillId="0" borderId="14" xfId="0" applyFont="1" applyBorder="1" applyAlignment="1">
      <alignment horizontal="center" vertical="center"/>
    </xf>
    <xf numFmtId="0" fontId="9" fillId="0" borderId="15" xfId="0" applyFont="1" applyBorder="1" applyAlignment="1">
      <alignment horizontal="center" vertical="center"/>
    </xf>
    <xf numFmtId="0" fontId="9" fillId="0" borderId="3" xfId="0" applyFont="1" applyBorder="1" applyAlignment="1">
      <alignment horizontal="center"/>
    </xf>
    <xf numFmtId="0" fontId="9" fillId="0" borderId="10" xfId="0" applyFont="1" applyBorder="1" applyAlignment="1">
      <alignment horizontal="center"/>
    </xf>
    <xf numFmtId="165" fontId="9" fillId="3" borderId="12" xfId="0" applyNumberFormat="1" applyFont="1" applyFill="1" applyBorder="1" applyAlignment="1">
      <alignment horizontal="center"/>
    </xf>
    <xf numFmtId="0" fontId="9" fillId="0" borderId="13" xfId="0" applyFont="1" applyBorder="1" applyAlignment="1">
      <alignment horizontal="center"/>
    </xf>
    <xf numFmtId="0" fontId="9" fillId="0" borderId="14" xfId="0" applyFont="1" applyBorder="1" applyAlignment="1">
      <alignment horizontal="center"/>
    </xf>
    <xf numFmtId="0" fontId="9" fillId="0" borderId="15" xfId="0" applyFont="1" applyBorder="1" applyAlignment="1">
      <alignment horizontal="center"/>
    </xf>
    <xf numFmtId="0" fontId="9" fillId="5" borderId="13" xfId="0" applyFont="1" applyFill="1" applyBorder="1" applyAlignment="1">
      <alignment horizontal="center" vertical="center"/>
    </xf>
    <xf numFmtId="0" fontId="9" fillId="5" borderId="14" xfId="0" applyFont="1" applyFill="1" applyBorder="1" applyAlignment="1">
      <alignment horizontal="center" vertical="center"/>
    </xf>
    <xf numFmtId="0" fontId="9" fillId="5" borderId="15" xfId="0" applyFont="1" applyFill="1" applyBorder="1" applyAlignment="1">
      <alignment horizontal="center" vertical="center"/>
    </xf>
    <xf numFmtId="0" fontId="9" fillId="4" borderId="13" xfId="0" applyFont="1" applyFill="1" applyBorder="1" applyAlignment="1">
      <alignment horizontal="center" vertical="center"/>
    </xf>
    <xf numFmtId="0" fontId="9" fillId="4" borderId="14" xfId="0" applyFont="1" applyFill="1" applyBorder="1" applyAlignment="1">
      <alignment horizontal="center" vertical="center"/>
    </xf>
    <xf numFmtId="0" fontId="9" fillId="4" borderId="15" xfId="0" applyFont="1" applyFill="1" applyBorder="1" applyAlignment="1">
      <alignment horizontal="center" vertical="center"/>
    </xf>
    <xf numFmtId="0" fontId="9" fillId="2" borderId="13" xfId="0" applyFont="1" applyFill="1" applyBorder="1" applyAlignment="1">
      <alignment horizontal="center" vertical="center"/>
    </xf>
    <xf numFmtId="0" fontId="9" fillId="2" borderId="14" xfId="0" applyFont="1" applyFill="1" applyBorder="1" applyAlignment="1">
      <alignment horizontal="center" vertical="center"/>
    </xf>
    <xf numFmtId="0" fontId="9" fillId="2" borderId="15" xfId="0" applyFont="1" applyFill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8" xfId="0" applyFont="1" applyBorder="1" applyAlignment="1">
      <alignment horizontal="center" vertical="center"/>
    </xf>
    <xf numFmtId="0" fontId="9" fillId="0" borderId="10" xfId="0" applyFont="1" applyBorder="1" applyAlignment="1">
      <alignment horizontal="center" vertical="center"/>
    </xf>
    <xf numFmtId="0" fontId="9" fillId="4" borderId="12" xfId="0" applyFont="1" applyFill="1" applyBorder="1" applyAlignment="1">
      <alignment horizontal="center" vertical="center"/>
    </xf>
    <xf numFmtId="164" fontId="9" fillId="0" borderId="12" xfId="0" applyNumberFormat="1" applyFont="1" applyBorder="1" applyAlignment="1">
      <alignment horizontal="center" vertical="center"/>
    </xf>
    <xf numFmtId="164" fontId="9" fillId="0" borderId="3" xfId="0" applyNumberFormat="1" applyFont="1" applyBorder="1" applyAlignment="1">
      <alignment horizontal="center"/>
    </xf>
    <xf numFmtId="164" fontId="9" fillId="0" borderId="8" xfId="0" applyNumberFormat="1" applyFont="1" applyBorder="1" applyAlignment="1">
      <alignment horizontal="center"/>
    </xf>
    <xf numFmtId="164" fontId="9" fillId="0" borderId="10" xfId="0" applyNumberFormat="1" applyFont="1" applyBorder="1" applyAlignment="1">
      <alignment horizontal="center"/>
    </xf>
    <xf numFmtId="164" fontId="9" fillId="3" borderId="12" xfId="0" applyNumberFormat="1" applyFont="1" applyFill="1" applyBorder="1" applyAlignment="1">
      <alignment horizontal="center"/>
    </xf>
    <xf numFmtId="164" fontId="9" fillId="2" borderId="12" xfId="0" applyNumberFormat="1" applyFont="1" applyFill="1" applyBorder="1" applyAlignment="1">
      <alignment horizontal="center"/>
    </xf>
    <xf numFmtId="49" fontId="8" fillId="0" borderId="5" xfId="0" applyNumberFormat="1" applyFont="1" applyBorder="1" applyAlignment="1">
      <alignment horizontal="center" vertical="center"/>
    </xf>
    <xf numFmtId="49" fontId="8" fillId="0" borderId="7" xfId="0" applyNumberFormat="1" applyFont="1" applyBorder="1" applyAlignment="1">
      <alignment horizontal="center" vertical="center"/>
    </xf>
    <xf numFmtId="0" fontId="9" fillId="0" borderId="4" xfId="0" applyFont="1" applyBorder="1" applyAlignment="1">
      <alignment horizontal="center" wrapText="1"/>
    </xf>
    <xf numFmtId="0" fontId="9" fillId="0" borderId="9" xfId="0" applyFont="1" applyBorder="1" applyAlignment="1">
      <alignment horizontal="center" wrapText="1"/>
    </xf>
    <xf numFmtId="0" fontId="9" fillId="0" borderId="11" xfId="0" applyFont="1" applyBorder="1" applyAlignment="1">
      <alignment horizontal="center" wrapText="1"/>
    </xf>
    <xf numFmtId="0" fontId="9" fillId="0" borderId="2" xfId="0" applyFont="1" applyBorder="1" applyAlignment="1">
      <alignment horizontal="center"/>
    </xf>
    <xf numFmtId="0" fontId="9" fillId="0" borderId="0" xfId="0" applyFont="1" applyAlignment="1">
      <alignment horizontal="center"/>
    </xf>
    <xf numFmtId="0" fontId="9" fillId="0" borderId="1" xfId="0" applyFont="1" applyBorder="1" applyAlignment="1">
      <alignment horizontal="center"/>
    </xf>
    <xf numFmtId="0" fontId="9" fillId="0" borderId="8" xfId="0" applyFont="1" applyBorder="1" applyAlignment="1">
      <alignment horizontal="center"/>
    </xf>
    <xf numFmtId="0" fontId="8" fillId="0" borderId="1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  <xf numFmtId="0" fontId="7" fillId="0" borderId="3" xfId="0" applyFont="1" applyBorder="1" applyAlignment="1">
      <alignment horizontal="center" vertical="top"/>
    </xf>
    <xf numFmtId="0" fontId="7" fillId="0" borderId="4" xfId="0" applyFont="1" applyBorder="1" applyAlignment="1">
      <alignment horizontal="center" vertical="top"/>
    </xf>
    <xf numFmtId="0" fontId="8" fillId="0" borderId="3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8" fillId="0" borderId="11" xfId="0" applyFont="1" applyBorder="1" applyAlignment="1">
      <alignment horizontal="center" vertical="center"/>
    </xf>
    <xf numFmtId="0" fontId="8" fillId="0" borderId="12" xfId="0" applyFont="1" applyBorder="1" applyAlignment="1">
      <alignment horizontal="center" vertical="center"/>
    </xf>
    <xf numFmtId="164" fontId="8" fillId="0" borderId="36" xfId="0" applyNumberFormat="1" applyFont="1" applyBorder="1" applyAlignment="1">
      <alignment horizontal="center" vertical="center" wrapText="1"/>
    </xf>
    <xf numFmtId="164" fontId="8" fillId="0" borderId="37" xfId="0" applyNumberFormat="1" applyFont="1" applyBorder="1" applyAlignment="1">
      <alignment horizontal="center" vertical="center" wrapText="1"/>
    </xf>
    <xf numFmtId="164" fontId="8" fillId="0" borderId="38" xfId="0" applyNumberFormat="1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164" fontId="8" fillId="0" borderId="21" xfId="0" applyNumberFormat="1" applyFont="1" applyBorder="1" applyAlignment="1">
      <alignment horizontal="center" vertical="center" wrapText="1"/>
    </xf>
    <xf numFmtId="164" fontId="8" fillId="0" borderId="22" xfId="0" applyNumberFormat="1" applyFont="1" applyBorder="1" applyAlignment="1">
      <alignment horizontal="center" vertical="center" wrapText="1"/>
    </xf>
    <xf numFmtId="164" fontId="8" fillId="0" borderId="23" xfId="0" applyNumberFormat="1" applyFont="1" applyBorder="1" applyAlignment="1">
      <alignment horizontal="center" vertical="center" wrapText="1"/>
    </xf>
    <xf numFmtId="0" fontId="9" fillId="0" borderId="12" xfId="0" applyFont="1" applyBorder="1" applyAlignment="1">
      <alignment horizontal="left"/>
    </xf>
    <xf numFmtId="164" fontId="8" fillId="0" borderId="12" xfId="0" applyNumberFormat="1" applyFont="1" applyBorder="1" applyAlignment="1">
      <alignment horizontal="center" vertical="center" wrapText="1"/>
    </xf>
    <xf numFmtId="164" fontId="9" fillId="0" borderId="16" xfId="0" applyNumberFormat="1" applyFont="1" applyBorder="1" applyAlignment="1">
      <alignment horizontal="center" vertical="center"/>
    </xf>
    <xf numFmtId="0" fontId="9" fillId="0" borderId="7" xfId="0" applyFont="1" applyBorder="1" applyAlignment="1">
      <alignment horizontal="center" wrapText="1"/>
    </xf>
    <xf numFmtId="49" fontId="8" fillId="0" borderId="12" xfId="0" applyNumberFormat="1" applyFont="1" applyBorder="1" applyAlignment="1">
      <alignment horizontal="center" vertical="center"/>
    </xf>
    <xf numFmtId="164" fontId="9" fillId="0" borderId="17" xfId="0" applyNumberFormat="1" applyFont="1" applyBorder="1" applyAlignment="1">
      <alignment horizontal="center" vertical="center"/>
    </xf>
    <xf numFmtId="0" fontId="9" fillId="0" borderId="12" xfId="0" applyFont="1" applyBorder="1" applyAlignment="1">
      <alignment vertical="center" wrapText="1"/>
    </xf>
    <xf numFmtId="49" fontId="9" fillId="0" borderId="12" xfId="0" applyNumberFormat="1" applyFont="1" applyBorder="1" applyAlignment="1">
      <alignment horizontal="center"/>
    </xf>
    <xf numFmtId="0" fontId="9" fillId="0" borderId="14" xfId="0" applyFont="1" applyBorder="1" applyAlignment="1">
      <alignment horizontal="left"/>
    </xf>
    <xf numFmtId="49" fontId="13" fillId="0" borderId="12" xfId="0" applyNumberFormat="1" applyFont="1" applyBorder="1" applyAlignment="1">
      <alignment horizontal="left"/>
    </xf>
    <xf numFmtId="49" fontId="9" fillId="0" borderId="12" xfId="0" applyNumberFormat="1" applyFont="1" applyBorder="1" applyAlignment="1">
      <alignment horizontal="left"/>
    </xf>
    <xf numFmtId="164" fontId="7" fillId="0" borderId="2" xfId="0" applyNumberFormat="1" applyFont="1" applyBorder="1" applyAlignment="1">
      <alignment horizontal="center" vertical="center"/>
    </xf>
    <xf numFmtId="49" fontId="14" fillId="0" borderId="12" xfId="0" applyNumberFormat="1" applyFont="1" applyBorder="1" applyAlignment="1">
      <alignment horizontal="left"/>
    </xf>
    <xf numFmtId="0" fontId="9" fillId="0" borderId="12" xfId="0" applyFont="1" applyBorder="1" applyAlignment="1">
      <alignment horizontal="left" wrapText="1"/>
    </xf>
    <xf numFmtId="0" fontId="9" fillId="0" borderId="14" xfId="0" applyFont="1" applyBorder="1" applyAlignment="1">
      <alignment horizontal="left" wrapText="1"/>
    </xf>
    <xf numFmtId="164" fontId="12" fillId="0" borderId="1" xfId="0" applyNumberFormat="1" applyFont="1" applyBorder="1" applyAlignment="1">
      <alignment horizontal="center" vertical="center"/>
    </xf>
    <xf numFmtId="164" fontId="9" fillId="0" borderId="13" xfId="0" applyNumberFormat="1" applyFont="1" applyBorder="1" applyAlignment="1">
      <alignment horizontal="center" vertical="center"/>
    </xf>
    <xf numFmtId="164" fontId="9" fillId="0" borderId="14" xfId="0" applyNumberFormat="1" applyFont="1" applyBorder="1" applyAlignment="1">
      <alignment horizontal="center" vertical="center"/>
    </xf>
    <xf numFmtId="164" fontId="9" fillId="0" borderId="15" xfId="0" applyNumberFormat="1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 wrapText="1"/>
    </xf>
    <xf numFmtId="9" fontId="6" fillId="0" borderId="0" xfId="1" applyFont="1" applyFill="1" applyBorder="1" applyAlignment="1">
      <alignment horizontal="center"/>
    </xf>
    <xf numFmtId="0" fontId="12" fillId="0" borderId="0" xfId="0" applyFont="1" applyAlignment="1">
      <alignment horizontal="center" wrapText="1"/>
    </xf>
    <xf numFmtId="0" fontId="11" fillId="0" borderId="0" xfId="0" applyFont="1" applyAlignment="1">
      <alignment horizontal="right"/>
    </xf>
    <xf numFmtId="0" fontId="17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/>
    </xf>
    <xf numFmtId="0" fontId="18" fillId="0" borderId="0" xfId="0" applyFont="1" applyAlignment="1">
      <alignment horizontal="center" vertical="top"/>
    </xf>
    <xf numFmtId="0" fontId="19" fillId="0" borderId="12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4" fontId="0" fillId="0" borderId="0" xfId="0" applyNumberFormat="1" applyAlignment="1">
      <alignment horizontal="center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/>
    </xf>
    <xf numFmtId="0" fontId="9" fillId="0" borderId="12" xfId="0" applyFont="1" applyBorder="1" applyAlignment="1">
      <alignment wrapText="1"/>
    </xf>
    <xf numFmtId="164" fontId="9" fillId="0" borderId="40" xfId="0" applyNumberFormat="1" applyFont="1" applyBorder="1" applyAlignment="1">
      <alignment horizontal="center" vertical="center"/>
    </xf>
    <xf numFmtId="164" fontId="9" fillId="0" borderId="41" xfId="0" applyNumberFormat="1" applyFont="1" applyBorder="1" applyAlignment="1">
      <alignment horizontal="center" vertical="center"/>
    </xf>
    <xf numFmtId="164" fontId="9" fillId="0" borderId="42" xfId="0" applyNumberFormat="1" applyFont="1" applyBorder="1" applyAlignment="1">
      <alignment horizontal="center" vertical="center"/>
    </xf>
    <xf numFmtId="49" fontId="9" fillId="0" borderId="13" xfId="0" applyNumberFormat="1" applyFont="1" applyBorder="1" applyAlignment="1">
      <alignment horizontal="center"/>
    </xf>
    <xf numFmtId="49" fontId="9" fillId="0" borderId="14" xfId="0" applyNumberFormat="1" applyFont="1" applyBorder="1" applyAlignment="1">
      <alignment horizontal="center"/>
    </xf>
    <xf numFmtId="49" fontId="9" fillId="0" borderId="15" xfId="0" applyNumberFormat="1" applyFont="1" applyBorder="1" applyAlignment="1">
      <alignment horizontal="center"/>
    </xf>
  </cellXfs>
  <cellStyles count="4">
    <cellStyle name="Гиперссылка" xfId="3" builtinId="8"/>
    <cellStyle name="Обычный" xfId="0" builtinId="0"/>
    <cellStyle name="Обычный 2" xfId="2" xr:uid="{496A54B2-BF6C-4AA0-B85C-36FBC5B52F6B}"/>
    <cellStyle name="Процентный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calcChain" Target="calcChain.xml"/><Relationship Id="rId5" Type="http://schemas.openxmlformats.org/officeDocument/2006/relationships/externalLink" Target="externalLinks/externalLink1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wmf"/><Relationship Id="rId13" Type="http://schemas.openxmlformats.org/officeDocument/2006/relationships/image" Target="../media/image13.wmf"/><Relationship Id="rId18" Type="http://schemas.openxmlformats.org/officeDocument/2006/relationships/image" Target="../media/image18.wmf"/><Relationship Id="rId3" Type="http://schemas.openxmlformats.org/officeDocument/2006/relationships/image" Target="../media/image3.wmf"/><Relationship Id="rId21" Type="http://schemas.openxmlformats.org/officeDocument/2006/relationships/image" Target="../media/image21.wmf"/><Relationship Id="rId7" Type="http://schemas.openxmlformats.org/officeDocument/2006/relationships/image" Target="../media/image7.wmf"/><Relationship Id="rId12" Type="http://schemas.openxmlformats.org/officeDocument/2006/relationships/image" Target="../media/image12.wmf"/><Relationship Id="rId17" Type="http://schemas.openxmlformats.org/officeDocument/2006/relationships/image" Target="../media/image17.wmf"/><Relationship Id="rId2" Type="http://schemas.openxmlformats.org/officeDocument/2006/relationships/image" Target="../media/image2.wmf"/><Relationship Id="rId16" Type="http://schemas.openxmlformats.org/officeDocument/2006/relationships/image" Target="../media/image16.wmf"/><Relationship Id="rId20" Type="http://schemas.openxmlformats.org/officeDocument/2006/relationships/image" Target="../media/image20.wmf"/><Relationship Id="rId1" Type="http://schemas.openxmlformats.org/officeDocument/2006/relationships/image" Target="../media/image1.wmf"/><Relationship Id="rId6" Type="http://schemas.openxmlformats.org/officeDocument/2006/relationships/image" Target="../media/image6.wmf"/><Relationship Id="rId11" Type="http://schemas.openxmlformats.org/officeDocument/2006/relationships/image" Target="../media/image11.wmf"/><Relationship Id="rId5" Type="http://schemas.openxmlformats.org/officeDocument/2006/relationships/image" Target="../media/image5.wmf"/><Relationship Id="rId15" Type="http://schemas.openxmlformats.org/officeDocument/2006/relationships/image" Target="../media/image15.wmf"/><Relationship Id="rId10" Type="http://schemas.openxmlformats.org/officeDocument/2006/relationships/image" Target="../media/image10.wmf"/><Relationship Id="rId19" Type="http://schemas.openxmlformats.org/officeDocument/2006/relationships/image" Target="../media/image19.wmf"/><Relationship Id="rId4" Type="http://schemas.openxmlformats.org/officeDocument/2006/relationships/image" Target="../media/image4.wmf"/><Relationship Id="rId9" Type="http://schemas.openxmlformats.org/officeDocument/2006/relationships/image" Target="../media/image9.wmf"/><Relationship Id="rId14" Type="http://schemas.openxmlformats.org/officeDocument/2006/relationships/image" Target="../media/image14.wmf"/><Relationship Id="rId22" Type="http://schemas.openxmlformats.org/officeDocument/2006/relationships/image" Target="../media/image22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</xdr:row>
      <xdr:rowOff>0</xdr:rowOff>
    </xdr:from>
    <xdr:to>
      <xdr:col>0</xdr:col>
      <xdr:colOff>542925</xdr:colOff>
      <xdr:row>2</xdr:row>
      <xdr:rowOff>247650</xdr:rowOff>
    </xdr:to>
    <xdr:pic>
      <xdr:nvPicPr>
        <xdr:cNvPr id="3" name="Рисунок 2">
          <a:extLst>
            <a:ext uri="{FF2B5EF4-FFF2-40B4-BE49-F238E27FC236}">
              <a16:creationId xmlns:a16="http://schemas.microsoft.com/office/drawing/2014/main" id="{A16A3618-BC38-4577-90E7-638493C673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8248650"/>
          <a:ext cx="542925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0</xdr:colOff>
      <xdr:row>3</xdr:row>
      <xdr:rowOff>0</xdr:rowOff>
    </xdr:from>
    <xdr:to>
      <xdr:col>0</xdr:col>
      <xdr:colOff>542925</xdr:colOff>
      <xdr:row>3</xdr:row>
      <xdr:rowOff>247650</xdr:rowOff>
    </xdr:to>
    <xdr:pic>
      <xdr:nvPicPr>
        <xdr:cNvPr id="4" name="Консультант Плюс">
          <a:extLst>
            <a:ext uri="{FF2B5EF4-FFF2-40B4-BE49-F238E27FC236}">
              <a16:creationId xmlns:a16="http://schemas.microsoft.com/office/drawing/2014/main" id="{DB2E9C7F-3C21-4E83-9B47-6235AA335C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973300"/>
          <a:ext cx="542925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1</xdr:row>
      <xdr:rowOff>0</xdr:rowOff>
    </xdr:from>
    <xdr:to>
      <xdr:col>0</xdr:col>
      <xdr:colOff>586740</xdr:colOff>
      <xdr:row>1</xdr:row>
      <xdr:rowOff>251460</xdr:rowOff>
    </xdr:to>
    <xdr:pic>
      <xdr:nvPicPr>
        <xdr:cNvPr id="6" name="Консультант Плюс">
          <a:extLst>
            <a:ext uri="{FF2B5EF4-FFF2-40B4-BE49-F238E27FC236}">
              <a16:creationId xmlns:a16="http://schemas.microsoft.com/office/drawing/2014/main" id="{7FECEA30-5BDB-432E-B905-735F2FCDFB97}"/>
            </a:ext>
          </a:extLst>
        </xdr:cNvPr>
        <xdr:cNvPicPr/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33500"/>
          <a:ext cx="586740" cy="25146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0</xdr:col>
      <xdr:colOff>0</xdr:colOff>
      <xdr:row>7</xdr:row>
      <xdr:rowOff>0</xdr:rowOff>
    </xdr:from>
    <xdr:to>
      <xdr:col>1</xdr:col>
      <xdr:colOff>2056765</xdr:colOff>
      <xdr:row>7</xdr:row>
      <xdr:rowOff>586740</xdr:rowOff>
    </xdr:to>
    <xdr:pic>
      <xdr:nvPicPr>
        <xdr:cNvPr id="8" name="Консультант Плюс">
          <a:extLst>
            <a:ext uri="{FF2B5EF4-FFF2-40B4-BE49-F238E27FC236}">
              <a16:creationId xmlns:a16="http://schemas.microsoft.com/office/drawing/2014/main" id="{B0C654BF-ED98-4BC5-82E2-AAD67284BD6D}"/>
            </a:ext>
          </a:extLst>
        </xdr:cNvPr>
        <xdr:cNvPicPr/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7610475"/>
          <a:ext cx="3590290" cy="58674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0</xdr:col>
      <xdr:colOff>180975</xdr:colOff>
      <xdr:row>8</xdr:row>
      <xdr:rowOff>133350</xdr:rowOff>
    </xdr:from>
    <xdr:to>
      <xdr:col>0</xdr:col>
      <xdr:colOff>622935</xdr:colOff>
      <xdr:row>8</xdr:row>
      <xdr:rowOff>410210</xdr:rowOff>
    </xdr:to>
    <xdr:pic>
      <xdr:nvPicPr>
        <xdr:cNvPr id="9" name="Консультант Плюс">
          <a:extLst>
            <a:ext uri="{FF2B5EF4-FFF2-40B4-BE49-F238E27FC236}">
              <a16:creationId xmlns:a16="http://schemas.microsoft.com/office/drawing/2014/main" id="{7CC18D27-82A0-456B-80AC-0378422EDC80}"/>
            </a:ext>
          </a:extLst>
        </xdr:cNvPr>
        <xdr:cNvPicPr/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0975" y="8515350"/>
          <a:ext cx="441960" cy="27686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0</xdr:col>
      <xdr:colOff>209550</xdr:colOff>
      <xdr:row>9</xdr:row>
      <xdr:rowOff>238125</xdr:rowOff>
    </xdr:from>
    <xdr:to>
      <xdr:col>0</xdr:col>
      <xdr:colOff>660400</xdr:colOff>
      <xdr:row>9</xdr:row>
      <xdr:rowOff>523240</xdr:rowOff>
    </xdr:to>
    <xdr:pic>
      <xdr:nvPicPr>
        <xdr:cNvPr id="11" name="Консультант Плюс">
          <a:extLst>
            <a:ext uri="{FF2B5EF4-FFF2-40B4-BE49-F238E27FC236}">
              <a16:creationId xmlns:a16="http://schemas.microsoft.com/office/drawing/2014/main" id="{B7BE9281-B143-4BD0-8F18-03F81BD8D1FF}"/>
            </a:ext>
          </a:extLst>
        </xdr:cNvPr>
        <xdr:cNvPicPr/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9550" y="7858125"/>
          <a:ext cx="450850" cy="28511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0</xdr:col>
      <xdr:colOff>152400</xdr:colOff>
      <xdr:row>10</xdr:row>
      <xdr:rowOff>57150</xdr:rowOff>
    </xdr:from>
    <xdr:to>
      <xdr:col>0</xdr:col>
      <xdr:colOff>603250</xdr:colOff>
      <xdr:row>10</xdr:row>
      <xdr:rowOff>342265</xdr:rowOff>
    </xdr:to>
    <xdr:pic>
      <xdr:nvPicPr>
        <xdr:cNvPr id="12" name="Консультант Плюс">
          <a:extLst>
            <a:ext uri="{FF2B5EF4-FFF2-40B4-BE49-F238E27FC236}">
              <a16:creationId xmlns:a16="http://schemas.microsoft.com/office/drawing/2014/main" id="{0CF5CD48-07ED-48FD-B1EF-565CD6F7D46E}"/>
            </a:ext>
          </a:extLst>
        </xdr:cNvPr>
        <xdr:cNvPicPr/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" y="8534400"/>
          <a:ext cx="450850" cy="28511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0</xdr:col>
      <xdr:colOff>0</xdr:colOff>
      <xdr:row>11</xdr:row>
      <xdr:rowOff>0</xdr:rowOff>
    </xdr:from>
    <xdr:to>
      <xdr:col>0</xdr:col>
      <xdr:colOff>748030</xdr:colOff>
      <xdr:row>11</xdr:row>
      <xdr:rowOff>260350</xdr:rowOff>
    </xdr:to>
    <xdr:pic>
      <xdr:nvPicPr>
        <xdr:cNvPr id="14" name="Консультант Плюс">
          <a:extLst>
            <a:ext uri="{FF2B5EF4-FFF2-40B4-BE49-F238E27FC236}">
              <a16:creationId xmlns:a16="http://schemas.microsoft.com/office/drawing/2014/main" id="{B3E029B3-4782-432C-987E-0C1BF2BF9AC6}"/>
            </a:ext>
          </a:extLst>
        </xdr:cNvPr>
        <xdr:cNvPicPr/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8905875"/>
          <a:ext cx="748030" cy="26035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748030</xdr:colOff>
      <xdr:row>12</xdr:row>
      <xdr:rowOff>260350</xdr:rowOff>
    </xdr:to>
    <xdr:pic>
      <xdr:nvPicPr>
        <xdr:cNvPr id="16" name="Консультант Плюс">
          <a:extLst>
            <a:ext uri="{FF2B5EF4-FFF2-40B4-BE49-F238E27FC236}">
              <a16:creationId xmlns:a16="http://schemas.microsoft.com/office/drawing/2014/main" id="{A7D0523E-CF4E-4212-A12E-79F730F4A32B}"/>
            </a:ext>
          </a:extLst>
        </xdr:cNvPr>
        <xdr:cNvPicPr/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477375"/>
          <a:ext cx="748030" cy="26035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</xdr:col>
      <xdr:colOff>3438525</xdr:colOff>
      <xdr:row>14</xdr:row>
      <xdr:rowOff>28575</xdr:rowOff>
    </xdr:from>
    <xdr:to>
      <xdr:col>1</xdr:col>
      <xdr:colOff>4122420</xdr:colOff>
      <xdr:row>14</xdr:row>
      <xdr:rowOff>313690</xdr:rowOff>
    </xdr:to>
    <xdr:pic>
      <xdr:nvPicPr>
        <xdr:cNvPr id="17" name="Консультант Плюс">
          <a:extLst>
            <a:ext uri="{FF2B5EF4-FFF2-40B4-BE49-F238E27FC236}">
              <a16:creationId xmlns:a16="http://schemas.microsoft.com/office/drawing/2014/main" id="{97BDCF2B-E824-47A1-A3A3-029676EB52F0}"/>
            </a:ext>
          </a:extLst>
        </xdr:cNvPr>
        <xdr:cNvPicPr/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72050" y="9886950"/>
          <a:ext cx="683895" cy="28511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0</xdr:col>
      <xdr:colOff>0</xdr:colOff>
      <xdr:row>15</xdr:row>
      <xdr:rowOff>0</xdr:rowOff>
    </xdr:from>
    <xdr:to>
      <xdr:col>1</xdr:col>
      <xdr:colOff>498475</xdr:colOff>
      <xdr:row>15</xdr:row>
      <xdr:rowOff>535940</xdr:rowOff>
    </xdr:to>
    <xdr:pic>
      <xdr:nvPicPr>
        <xdr:cNvPr id="18" name="Консультант Плюс">
          <a:extLst>
            <a:ext uri="{FF2B5EF4-FFF2-40B4-BE49-F238E27FC236}">
              <a16:creationId xmlns:a16="http://schemas.microsoft.com/office/drawing/2014/main" id="{3B15AC30-3D98-4BBD-86E2-C4EC543054B6}"/>
            </a:ext>
          </a:extLst>
        </xdr:cNvPr>
        <xdr:cNvPicPr/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0544175"/>
          <a:ext cx="2032000" cy="53594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0</xdr:col>
      <xdr:colOff>276225</xdr:colOff>
      <xdr:row>15</xdr:row>
      <xdr:rowOff>552450</xdr:rowOff>
    </xdr:from>
    <xdr:to>
      <xdr:col>0</xdr:col>
      <xdr:colOff>730885</xdr:colOff>
      <xdr:row>16</xdr:row>
      <xdr:rowOff>264795</xdr:rowOff>
    </xdr:to>
    <xdr:pic>
      <xdr:nvPicPr>
        <xdr:cNvPr id="19" name="Консультант Плюс">
          <a:extLst>
            <a:ext uri="{FF2B5EF4-FFF2-40B4-BE49-F238E27FC236}">
              <a16:creationId xmlns:a16="http://schemas.microsoft.com/office/drawing/2014/main" id="{E8DAA76C-0623-40DC-819B-4FD48757EDCA}"/>
            </a:ext>
          </a:extLst>
        </xdr:cNvPr>
        <xdr:cNvPicPr/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6225" y="11096625"/>
          <a:ext cx="454660" cy="29337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0</xdr:col>
      <xdr:colOff>238125</xdr:colOff>
      <xdr:row>16</xdr:row>
      <xdr:rowOff>342900</xdr:rowOff>
    </xdr:from>
    <xdr:to>
      <xdr:col>0</xdr:col>
      <xdr:colOff>573405</xdr:colOff>
      <xdr:row>17</xdr:row>
      <xdr:rowOff>256540</xdr:rowOff>
    </xdr:to>
    <xdr:pic>
      <xdr:nvPicPr>
        <xdr:cNvPr id="20" name="Консультант Плюс">
          <a:extLst>
            <a:ext uri="{FF2B5EF4-FFF2-40B4-BE49-F238E27FC236}">
              <a16:creationId xmlns:a16="http://schemas.microsoft.com/office/drawing/2014/main" id="{985995E3-D54B-4ADD-9F52-F2E3D2A91C5E}"/>
            </a:ext>
          </a:extLst>
        </xdr:cNvPr>
        <xdr:cNvPicPr/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8125" y="11468100"/>
          <a:ext cx="335280" cy="28511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0</xdr:col>
      <xdr:colOff>0</xdr:colOff>
      <xdr:row>20</xdr:row>
      <xdr:rowOff>0</xdr:rowOff>
    </xdr:from>
    <xdr:to>
      <xdr:col>1</xdr:col>
      <xdr:colOff>2841625</xdr:colOff>
      <xdr:row>20</xdr:row>
      <xdr:rowOff>502920</xdr:rowOff>
    </xdr:to>
    <xdr:pic>
      <xdr:nvPicPr>
        <xdr:cNvPr id="21" name="Консультант Плюс">
          <a:extLst>
            <a:ext uri="{FF2B5EF4-FFF2-40B4-BE49-F238E27FC236}">
              <a16:creationId xmlns:a16="http://schemas.microsoft.com/office/drawing/2014/main" id="{A68B8173-D84A-493F-9E7E-D390A9AD9C97}"/>
            </a:ext>
          </a:extLst>
        </xdr:cNvPr>
        <xdr:cNvPicPr/>
      </xdr:nvPicPr>
      <xdr:blipFill>
        <a:blip xmlns:r="http://schemas.openxmlformats.org/officeDocument/2006/relationships" r:embed="rId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935075"/>
          <a:ext cx="4375150" cy="50292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0</xdr:col>
      <xdr:colOff>400050</xdr:colOff>
      <xdr:row>22</xdr:row>
      <xdr:rowOff>19050</xdr:rowOff>
    </xdr:from>
    <xdr:to>
      <xdr:col>0</xdr:col>
      <xdr:colOff>902970</xdr:colOff>
      <xdr:row>23</xdr:row>
      <xdr:rowOff>12700</xdr:rowOff>
    </xdr:to>
    <xdr:pic>
      <xdr:nvPicPr>
        <xdr:cNvPr id="22" name="Консультант Плюс">
          <a:extLst>
            <a:ext uri="{FF2B5EF4-FFF2-40B4-BE49-F238E27FC236}">
              <a16:creationId xmlns:a16="http://schemas.microsoft.com/office/drawing/2014/main" id="{45740EBC-16FE-40E0-9A9F-B3DD6B4252AA}"/>
            </a:ext>
          </a:extLst>
        </xdr:cNvPr>
        <xdr:cNvPicPr/>
      </xdr:nvPicPr>
      <xdr:blipFill>
        <a:blip xmlns:r="http://schemas.openxmlformats.org/officeDocument/2006/relationships" r:embed="rId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0050" y="14925675"/>
          <a:ext cx="502920" cy="2794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0</xdr:col>
      <xdr:colOff>0</xdr:colOff>
      <xdr:row>23</xdr:row>
      <xdr:rowOff>0</xdr:rowOff>
    </xdr:from>
    <xdr:to>
      <xdr:col>1</xdr:col>
      <xdr:colOff>887095</xdr:colOff>
      <xdr:row>23</xdr:row>
      <xdr:rowOff>1058545</xdr:rowOff>
    </xdr:to>
    <xdr:pic>
      <xdr:nvPicPr>
        <xdr:cNvPr id="23" name="Консультант Плюс">
          <a:extLst>
            <a:ext uri="{FF2B5EF4-FFF2-40B4-BE49-F238E27FC236}">
              <a16:creationId xmlns:a16="http://schemas.microsoft.com/office/drawing/2014/main" id="{D7E92F5D-1A9A-4BE8-A971-3515BBF4DBD7}"/>
            </a:ext>
          </a:extLst>
        </xdr:cNvPr>
        <xdr:cNvPicPr/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5192375"/>
          <a:ext cx="2420620" cy="105854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0</xdr:col>
      <xdr:colOff>200025</xdr:colOff>
      <xdr:row>24</xdr:row>
      <xdr:rowOff>381000</xdr:rowOff>
    </xdr:from>
    <xdr:to>
      <xdr:col>0</xdr:col>
      <xdr:colOff>535305</xdr:colOff>
      <xdr:row>24</xdr:row>
      <xdr:rowOff>646430</xdr:rowOff>
    </xdr:to>
    <xdr:pic>
      <xdr:nvPicPr>
        <xdr:cNvPr id="24" name="Консультант Плюс">
          <a:extLst>
            <a:ext uri="{FF2B5EF4-FFF2-40B4-BE49-F238E27FC236}">
              <a16:creationId xmlns:a16="http://schemas.microsoft.com/office/drawing/2014/main" id="{E73279C9-06F6-4A13-BA50-FB45FA47BD84}"/>
            </a:ext>
          </a:extLst>
        </xdr:cNvPr>
        <xdr:cNvPicPr/>
      </xdr:nvPicPr>
      <xdr:blipFill>
        <a:blip xmlns:r="http://schemas.openxmlformats.org/officeDocument/2006/relationships" r:embed="rId1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0025" y="16744950"/>
          <a:ext cx="335280" cy="26543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0</xdr:col>
      <xdr:colOff>219075</xdr:colOff>
      <xdr:row>25</xdr:row>
      <xdr:rowOff>19050</xdr:rowOff>
    </xdr:from>
    <xdr:to>
      <xdr:col>0</xdr:col>
      <xdr:colOff>512445</xdr:colOff>
      <xdr:row>25</xdr:row>
      <xdr:rowOff>284480</xdr:rowOff>
    </xdr:to>
    <xdr:pic>
      <xdr:nvPicPr>
        <xdr:cNvPr id="25" name="Консультант Плюс">
          <a:extLst>
            <a:ext uri="{FF2B5EF4-FFF2-40B4-BE49-F238E27FC236}">
              <a16:creationId xmlns:a16="http://schemas.microsoft.com/office/drawing/2014/main" id="{F49C14CC-EC85-4DD7-9413-E057236693D9}"/>
            </a:ext>
          </a:extLst>
        </xdr:cNvPr>
        <xdr:cNvPicPr/>
      </xdr:nvPicPr>
      <xdr:blipFill>
        <a:blip xmlns:r="http://schemas.openxmlformats.org/officeDocument/2006/relationships" r:embed="rId1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075" y="17526000"/>
          <a:ext cx="293370" cy="26543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0</xdr:col>
      <xdr:colOff>409575</xdr:colOff>
      <xdr:row>28</xdr:row>
      <xdr:rowOff>9525</xdr:rowOff>
    </xdr:from>
    <xdr:to>
      <xdr:col>0</xdr:col>
      <xdr:colOff>858520</xdr:colOff>
      <xdr:row>28</xdr:row>
      <xdr:rowOff>274955</xdr:rowOff>
    </xdr:to>
    <xdr:pic>
      <xdr:nvPicPr>
        <xdr:cNvPr id="26" name="Консультант Плюс">
          <a:extLst>
            <a:ext uri="{FF2B5EF4-FFF2-40B4-BE49-F238E27FC236}">
              <a16:creationId xmlns:a16="http://schemas.microsoft.com/office/drawing/2014/main" id="{3CD71A97-9AB9-4E5C-898F-3E7B91D3A9D7}"/>
            </a:ext>
          </a:extLst>
        </xdr:cNvPr>
        <xdr:cNvPicPr/>
      </xdr:nvPicPr>
      <xdr:blipFill>
        <a:blip xmlns:r="http://schemas.openxmlformats.org/officeDocument/2006/relationships" r:embed="rId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9575" y="18564225"/>
          <a:ext cx="448945" cy="26543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0</xdr:col>
      <xdr:colOff>809625</xdr:colOff>
      <xdr:row>29</xdr:row>
      <xdr:rowOff>9525</xdr:rowOff>
    </xdr:from>
    <xdr:to>
      <xdr:col>1</xdr:col>
      <xdr:colOff>994410</xdr:colOff>
      <xdr:row>29</xdr:row>
      <xdr:rowOff>512445</xdr:rowOff>
    </xdr:to>
    <xdr:pic>
      <xdr:nvPicPr>
        <xdr:cNvPr id="27" name="Консультант Плюс">
          <a:extLst>
            <a:ext uri="{FF2B5EF4-FFF2-40B4-BE49-F238E27FC236}">
              <a16:creationId xmlns:a16="http://schemas.microsoft.com/office/drawing/2014/main" id="{08948D80-98B3-4A80-9DCB-C3C73D442AC8}"/>
            </a:ext>
          </a:extLst>
        </xdr:cNvPr>
        <xdr:cNvPicPr/>
      </xdr:nvPicPr>
      <xdr:blipFill>
        <a:blip xmlns:r="http://schemas.openxmlformats.org/officeDocument/2006/relationships" r:embed="rId2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9625" y="20421600"/>
          <a:ext cx="1718310" cy="50292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0</xdr:col>
      <xdr:colOff>304800</xdr:colOff>
      <xdr:row>30</xdr:row>
      <xdr:rowOff>171450</xdr:rowOff>
    </xdr:from>
    <xdr:to>
      <xdr:col>0</xdr:col>
      <xdr:colOff>694690</xdr:colOff>
      <xdr:row>31</xdr:row>
      <xdr:rowOff>246380</xdr:rowOff>
    </xdr:to>
    <xdr:pic>
      <xdr:nvPicPr>
        <xdr:cNvPr id="28" name="Консультант Плюс">
          <a:extLst>
            <a:ext uri="{FF2B5EF4-FFF2-40B4-BE49-F238E27FC236}">
              <a16:creationId xmlns:a16="http://schemas.microsoft.com/office/drawing/2014/main" id="{D256447E-AD48-46A6-80E2-88DD12F350DA}"/>
            </a:ext>
          </a:extLst>
        </xdr:cNvPr>
        <xdr:cNvPicPr/>
      </xdr:nvPicPr>
      <xdr:blipFill>
        <a:blip xmlns:r="http://schemas.openxmlformats.org/officeDocument/2006/relationships" r:embed="rId2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800" y="21155025"/>
          <a:ext cx="389890" cy="26543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0</xdr:col>
      <xdr:colOff>285750</xdr:colOff>
      <xdr:row>32</xdr:row>
      <xdr:rowOff>38100</xdr:rowOff>
    </xdr:from>
    <xdr:to>
      <xdr:col>0</xdr:col>
      <xdr:colOff>717550</xdr:colOff>
      <xdr:row>33</xdr:row>
      <xdr:rowOff>17780</xdr:rowOff>
    </xdr:to>
    <xdr:pic>
      <xdr:nvPicPr>
        <xdr:cNvPr id="29" name="Консультант Плюс">
          <a:extLst>
            <a:ext uri="{FF2B5EF4-FFF2-40B4-BE49-F238E27FC236}">
              <a16:creationId xmlns:a16="http://schemas.microsoft.com/office/drawing/2014/main" id="{C1400F45-1736-485B-8068-F4780EB57A39}"/>
            </a:ext>
          </a:extLst>
        </xdr:cNvPr>
        <xdr:cNvPicPr/>
      </xdr:nvPicPr>
      <xdr:blipFill>
        <a:blip xmlns:r="http://schemas.openxmlformats.org/officeDocument/2006/relationships" r:embed="rId2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0" y="21497925"/>
          <a:ext cx="431800" cy="26543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&#1057;&#1074;&#1077;&#1090;&#1083;&#1072;&#1085;&#1072;\AppData\Roaming\Microsoft\Excel\&#1054;&#1090;&#1095;&#1077;&#1090;%20&#1079;&#1072;%202023%20(&#1086;&#1090;%2014.02%20(version%201).xlsb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/&#1053;&#1077;&#1074;&#1077;&#1088;&#1086;&#1074;&#1072;%20&#1057;.&#1043;/&#1048;&#1053;&#1042;&#1045;&#1057;&#1058;&#1048;&#1062;&#1048;&#1054;&#1053;&#1053;&#1067;&#1045;%20&#1055;&#1056;&#1054;&#1043;&#1056;&#1040;&#1052;&#1052;&#1067;/&#1058;&#1077;&#1087;&#1083;&#1086;&#1074;&#1072;&#1103;%20&#1101;&#1085;&#1077;&#1088;&#1075;&#1080;&#1103;/2023-2025/&#1050;&#1086;&#1088;&#1088;&#1077;&#1082;&#1090;&#1080;&#1088;&#1086;&#1074;&#1082;&#1080;%20&#1048;&#1055;%20&#1057;&#1046;&#1050;&#1057;%20&#1058;&#1069;%202023-2025%20(2024%20&#1075;.)/3.%20&#1048;&#1055;%20&#1058;&#1069;%202023-2025%20&#1082;&#1086;&#1088;&#1088;&#1077;&#1082;&#1090;&#1080;&#1088;&#1086;&#1074;&#1072;&#1082;&#1072;%202024%20(&#1086;&#1090;%2024.10.2024)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/&#1053;&#1077;&#1074;&#1077;&#1088;&#1086;&#1074;&#1072;%20&#1057;.&#1043;/&#1048;&#1053;&#1042;&#1045;&#1057;&#1058;&#1048;&#1062;&#1048;&#1054;&#1053;&#1053;&#1067;&#1045;%20&#1055;&#1056;&#1054;&#1043;&#1056;&#1040;&#1052;&#1052;&#1067;/&#1058;&#1077;&#1087;&#1083;&#1086;&#1074;&#1072;&#1103;%20&#1101;&#1085;&#1077;&#1088;&#1075;&#1080;&#1103;/2023-2025/&#1050;&#1086;&#1088;&#1088;&#1077;&#1082;&#1090;&#1080;&#1088;&#1086;&#1074;&#1082;&#1080;%20&#1048;&#1055;%20&#1057;&#1046;&#1050;&#1057;%20&#1058;&#1069;%202023-2025%20(2024%20&#1075;.)/&#1055;&#1086;&#1090;&#1077;&#1088;&#1080;%20&#1074;%20&#1089;&#1077;&#1090;&#1103;&#1093;%202022%20(&#1074;%20&#1088;&#1072;&#1084;&#1082;&#1072;&#1093;%20&#1048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ероприятия"/>
      <sheetName val="ИПЦ"/>
      <sheetName val="стр.1"/>
      <sheetName val="стр.2"/>
      <sheetName val="стр.3"/>
      <sheetName val="стр.4"/>
      <sheetName val="стр.5_6"/>
      <sheetName val="стр.7"/>
      <sheetName val="стр.8"/>
      <sheetName val="амортизация"/>
    </sheetNames>
    <sheetDataSet>
      <sheetData sheetId="0" refreshError="1"/>
      <sheetData sheetId="1" refreshError="1"/>
      <sheetData sheetId="2" refreshError="1">
        <row r="13">
          <cell r="A13" t="str">
            <v>Муниципальное предприятие Заполярного района «Севержилкомсервис»</v>
          </cell>
        </row>
      </sheetData>
      <sheetData sheetId="3" refreshError="1">
        <row r="15">
          <cell r="E15" t="str">
            <v>Реконструкция тепловых сетей в с. Великовисочное (от котельной №1)</v>
          </cell>
          <cell r="DJ15">
            <v>2025</v>
          </cell>
          <cell r="DP15">
            <v>2025</v>
          </cell>
        </row>
        <row r="16">
          <cell r="E16" t="str">
            <v>Реконструкция тепловых сетей от котельной №2 с. Оксино</v>
          </cell>
          <cell r="BZ16">
            <v>0.02</v>
          </cell>
          <cell r="CK16">
            <v>12.3</v>
          </cell>
          <cell r="CR16">
            <v>0.216</v>
          </cell>
          <cell r="CY16" t="str">
            <v>подземный</v>
          </cell>
          <cell r="DE16">
            <v>0.3</v>
          </cell>
          <cell r="DJ16">
            <v>2023</v>
          </cell>
          <cell r="DP16">
            <v>2023</v>
          </cell>
        </row>
        <row r="17">
          <cell r="BZ17" t="str">
            <v>-</v>
          </cell>
          <cell r="CK17">
            <v>7.4</v>
          </cell>
          <cell r="CR17">
            <v>0.25600000000000001</v>
          </cell>
          <cell r="CY17" t="str">
            <v>подземный</v>
          </cell>
          <cell r="DE17">
            <v>0.18</v>
          </cell>
        </row>
        <row r="18">
          <cell r="BZ18" t="str">
            <v>-</v>
          </cell>
          <cell r="CK18">
            <v>4.0999999999999996</v>
          </cell>
          <cell r="CR18">
            <v>0.20599999999999999</v>
          </cell>
          <cell r="CY18" t="str">
            <v>подземный</v>
          </cell>
          <cell r="DE18">
            <v>0.1</v>
          </cell>
        </row>
        <row r="19">
          <cell r="BZ19" t="str">
            <v>-</v>
          </cell>
          <cell r="CK19">
            <v>3.95</v>
          </cell>
          <cell r="CR19">
            <v>0.28000000000000003</v>
          </cell>
          <cell r="CY19" t="str">
            <v>подземный</v>
          </cell>
          <cell r="DE19">
            <v>9.6000000000000002E-2</v>
          </cell>
        </row>
        <row r="20">
          <cell r="E20" t="str">
            <v>Реконструкция тепловой сети с. Коткино (подключение в районе дома Центральная 60А)</v>
          </cell>
          <cell r="BZ20" t="str">
            <v>-</v>
          </cell>
          <cell r="CK20">
            <v>1.9</v>
          </cell>
          <cell r="CR20">
            <v>0.19</v>
          </cell>
          <cell r="CY20" t="str">
            <v>подземный</v>
          </cell>
          <cell r="DE20">
            <v>4.5999999999999999E-2</v>
          </cell>
          <cell r="DJ20">
            <v>2023</v>
          </cell>
          <cell r="DP20">
            <v>2023</v>
          </cell>
        </row>
        <row r="21">
          <cell r="E21" t="str">
            <v>Реконструкция тепловой сети от котельной №1 в с. Несь</v>
          </cell>
          <cell r="BZ21">
            <v>0.53</v>
          </cell>
          <cell r="CK21">
            <v>67.099999999999994</v>
          </cell>
          <cell r="CR21">
            <v>4.3999999999999997E-2</v>
          </cell>
          <cell r="CY21" t="str">
            <v>подземный</v>
          </cell>
          <cell r="DE21">
            <v>1.63</v>
          </cell>
          <cell r="DJ21">
            <v>2023</v>
          </cell>
          <cell r="DP21">
            <v>2023</v>
          </cell>
        </row>
        <row r="22">
          <cell r="BZ22">
            <v>53</v>
          </cell>
          <cell r="CK22">
            <v>51.4</v>
          </cell>
          <cell r="CR22">
            <v>0.156</v>
          </cell>
          <cell r="CY22" t="str">
            <v>надземная</v>
          </cell>
          <cell r="DE22">
            <v>1.25</v>
          </cell>
          <cell r="DJ22">
            <v>2023</v>
          </cell>
          <cell r="DP22">
            <v>2023</v>
          </cell>
        </row>
        <row r="23">
          <cell r="BZ23">
            <v>0.23</v>
          </cell>
          <cell r="CK23">
            <v>40.299999999999997</v>
          </cell>
          <cell r="CR23">
            <v>0.22</v>
          </cell>
          <cell r="CY23" t="str">
            <v>подземный</v>
          </cell>
          <cell r="DE23">
            <v>0.98</v>
          </cell>
          <cell r="DJ23">
            <v>2023</v>
          </cell>
          <cell r="DP23">
            <v>2023</v>
          </cell>
        </row>
        <row r="24">
          <cell r="BZ24" t="str">
            <v>-</v>
          </cell>
          <cell r="CK24">
            <v>32.1</v>
          </cell>
          <cell r="CR24">
            <v>0.47</v>
          </cell>
          <cell r="CY24" t="str">
            <v>подземный</v>
          </cell>
          <cell r="DE24">
            <v>0.78</v>
          </cell>
          <cell r="DJ24">
            <v>2023</v>
          </cell>
          <cell r="DP24">
            <v>2023</v>
          </cell>
        </row>
        <row r="25">
          <cell r="DJ25">
            <v>2025</v>
          </cell>
          <cell r="DP25">
            <v>2025</v>
          </cell>
        </row>
        <row r="26">
          <cell r="DJ26">
            <v>2025</v>
          </cell>
          <cell r="DP26">
            <v>2025</v>
          </cell>
        </row>
        <row r="27">
          <cell r="DJ27">
            <v>2025</v>
          </cell>
          <cell r="DP27">
            <v>2025</v>
          </cell>
        </row>
        <row r="28">
          <cell r="DJ28">
            <v>2025</v>
          </cell>
          <cell r="DP28">
            <v>2025</v>
          </cell>
        </row>
        <row r="29">
          <cell r="DJ29">
            <v>2025</v>
          </cell>
          <cell r="DP29">
            <v>2025</v>
          </cell>
        </row>
        <row r="30">
          <cell r="DJ30">
            <v>2025</v>
          </cell>
          <cell r="DP30">
            <v>2025</v>
          </cell>
        </row>
        <row r="31">
          <cell r="DJ31">
            <v>2025</v>
          </cell>
          <cell r="DP31">
            <v>2025</v>
          </cell>
        </row>
        <row r="32">
          <cell r="DJ32">
            <v>2024</v>
          </cell>
          <cell r="DP32">
            <v>2024</v>
          </cell>
        </row>
        <row r="33">
          <cell r="DJ33">
            <v>2024</v>
          </cell>
          <cell r="DP33">
            <v>2024</v>
          </cell>
        </row>
        <row r="34">
          <cell r="E34" t="str">
            <v>Реконструкция тепловых сетей от котельной №1 в с. Нижняя Пеша</v>
          </cell>
          <cell r="AL34" t="str">
            <v xml:space="preserve">СП "Пешский сельсовет" ЗР НАО, с. Нижняя Пеша, участок тепловой сети от Дома культуры до ул. Новая </v>
          </cell>
          <cell r="DJ34">
            <v>2024</v>
          </cell>
          <cell r="DP34">
            <v>2024</v>
          </cell>
        </row>
        <row r="35">
          <cell r="E35" t="str">
            <v xml:space="preserve">Реконструкция тепловых сетей от котельной №1 в  с. Ома (ул. Почтовая и Механизаторов - увеличение протяженности) </v>
          </cell>
          <cell r="AL35" t="str">
            <v>СП "Омский сельсовет" ЗР НАО, с. Ома, участок тепловой сети от ТК15  по ул. Почтовая</v>
          </cell>
          <cell r="DJ35">
            <v>2025</v>
          </cell>
          <cell r="DP35">
            <v>2025</v>
          </cell>
        </row>
        <row r="36">
          <cell r="AL36" t="str">
            <v>СП "Омский сельсовет" ЗР НАО, с. Ома, участок тепловой сети от ТК15  по ул. Механизаторов</v>
          </cell>
        </row>
        <row r="37">
          <cell r="E37" t="str">
            <v xml:space="preserve">Реконструкция тепловых сетей в п. Харута </v>
          </cell>
          <cell r="AL37" t="str">
            <v xml:space="preserve">СП "Хоседа-Хардский сельсовет" ЗР НАО, п. Харута, от котельной №1 </v>
          </cell>
          <cell r="DJ37">
            <v>2025</v>
          </cell>
          <cell r="DP37">
            <v>2025</v>
          </cell>
        </row>
        <row r="44">
          <cell r="E44" t="str">
            <v>Реконструкция тепловой сети от котельной №1 в с. Несь</v>
          </cell>
          <cell r="AL44" t="str">
            <v>СП "Канинский сельсовет" ЗР НАО, с. Несь, участок топловой сети от котельной №1 до УТ2</v>
          </cell>
          <cell r="BZ44">
            <v>0.53</v>
          </cell>
          <cell r="CK44">
            <v>67.099999999999994</v>
          </cell>
          <cell r="CR44">
            <v>0.02</v>
          </cell>
          <cell r="CY44" t="str">
            <v>подземный</v>
          </cell>
          <cell r="DE44">
            <v>1.63</v>
          </cell>
          <cell r="DJ44">
            <v>2023</v>
          </cell>
          <cell r="DP44">
            <v>2023</v>
          </cell>
        </row>
        <row r="45">
          <cell r="AL45" t="str">
            <v>СП "Канинский сельсовет" ЗР НАО, с. Несь, участок топловой сети от УТ2 до ТК2</v>
          </cell>
          <cell r="BZ45">
            <v>53</v>
          </cell>
          <cell r="CK45">
            <v>51.4</v>
          </cell>
          <cell r="CR45">
            <v>0.156</v>
          </cell>
          <cell r="CY45" t="str">
            <v>надземная</v>
          </cell>
          <cell r="DE45">
            <v>1.25</v>
          </cell>
          <cell r="DJ45">
            <v>2023</v>
          </cell>
          <cell r="DP45">
            <v>2023</v>
          </cell>
        </row>
        <row r="46">
          <cell r="AL46" t="str">
            <v>СП "Канинский сельсовет" ЗР НАО, с. Несь, участок топловой сети от ТК2 до УТ8</v>
          </cell>
          <cell r="BZ46">
            <v>0.23</v>
          </cell>
          <cell r="CK46">
            <v>40.299999999999997</v>
          </cell>
          <cell r="CR46">
            <v>0.22</v>
          </cell>
          <cell r="CY46" t="str">
            <v>подземный</v>
          </cell>
          <cell r="DE46">
            <v>0.98</v>
          </cell>
          <cell r="DJ46">
            <v>2023</v>
          </cell>
          <cell r="DP46">
            <v>2023</v>
          </cell>
        </row>
        <row r="47">
          <cell r="E47" t="str">
            <v xml:space="preserve">Реконструкция тепловых сетей от котельной №1 в  с. Ома (до д. Почтовая 28 - увеличение диаметра) </v>
          </cell>
          <cell r="AL47" t="str">
            <v>СП "Омский сельсовет" ЗР НАО, с. Ома, от котельной №1 до дТК13</v>
          </cell>
          <cell r="BZ47">
            <v>0.13500000000000001</v>
          </cell>
          <cell r="CK47">
            <v>17.5</v>
          </cell>
          <cell r="CR47">
            <v>0.38</v>
          </cell>
          <cell r="CY47" t="str">
            <v>подземная</v>
          </cell>
          <cell r="DE47">
            <v>0.35099999999999998</v>
          </cell>
          <cell r="DJ47">
            <v>2023</v>
          </cell>
          <cell r="DP47">
            <v>2023</v>
          </cell>
        </row>
        <row r="49">
          <cell r="E49" t="str">
            <v>Проектирование и реконструкция здания котельной №1 в с. Великовисочное</v>
          </cell>
          <cell r="AL49" t="str">
            <v>СП "Великовисочный сельсовет" ЗР НАО , с. Великовисочное, Котельная №1</v>
          </cell>
          <cell r="DJ49">
            <v>2024</v>
          </cell>
          <cell r="DP49">
            <v>2025</v>
          </cell>
        </row>
        <row r="61">
          <cell r="E61" t="str">
            <v>Проектирование и реконструкция здания котельной №3 в с. Великовисочное</v>
          </cell>
          <cell r="AL61" t="str">
            <v>СП "Великовисочный сельсовет" ЗР НАО , с. Великовисочное, Котельная №3</v>
          </cell>
          <cell r="DJ61">
            <v>2023</v>
          </cell>
          <cell r="DP61">
            <v>2024</v>
          </cell>
        </row>
        <row r="62">
          <cell r="E62" t="str">
            <v>Реконструкция котельной №4 (амбулатория) в п. У-Кара</v>
          </cell>
          <cell r="AL62" t="str">
            <v>СП "Карский сельсовет" ЗР НАО, п. Усть-Кара, ул. Центральная, д. 51А</v>
          </cell>
          <cell r="DJ62">
            <v>2023</v>
          </cell>
          <cell r="DP62">
            <v>2023</v>
          </cell>
        </row>
        <row r="65">
          <cell r="E65" t="str">
            <v>Реконструкция системы дымоудаления котельной №2 в с. Оксино</v>
          </cell>
          <cell r="AL65" t="str">
            <v>СП "Пустозерский сельский совет" ЗР НАО , с. Оксино д.5/2, Котельная №2</v>
          </cell>
          <cell r="BZ65">
            <v>0.8</v>
          </cell>
          <cell r="CK65" t="str">
            <v>-</v>
          </cell>
          <cell r="CR65" t="str">
            <v>-</v>
          </cell>
          <cell r="CY65" t="str">
            <v>-</v>
          </cell>
          <cell r="DE65">
            <v>0.8</v>
          </cell>
          <cell r="DJ65">
            <v>2023</v>
          </cell>
          <cell r="DP65">
            <v>2023</v>
          </cell>
        </row>
        <row r="66">
          <cell r="E66" t="str">
            <v>Автоматизация котельной №1 в с. Тельвиска</v>
          </cell>
          <cell r="AL66" t="str">
            <v>СП "Тельвисочный сельсовет" ЗР НАО , с. Тельвиска, Котельная №1</v>
          </cell>
          <cell r="DJ66">
            <v>2025</v>
          </cell>
          <cell r="DP66">
            <v>2025</v>
          </cell>
        </row>
        <row r="67">
          <cell r="E67" t="str">
            <v xml:space="preserve">Реконструкция котельной амбулатории в п. Нельмин-Нос </v>
          </cell>
          <cell r="AL67" t="str">
            <v>СП "Малоземельский сельсовет" ЗР НАО, п. Нельмин-Нос, ул. Победы, д.6, котельная №8</v>
          </cell>
          <cell r="DJ67">
            <v>2024</v>
          </cell>
          <cell r="DP67">
            <v>2024</v>
          </cell>
        </row>
        <row r="68">
          <cell r="E68" t="str">
            <v xml:space="preserve">Реконструкция котельной детского сада в п. Нельмин-Нос </v>
          </cell>
          <cell r="AL68" t="str">
            <v>СП "Малоземельский сельсовет" ЗР НАО, п. Нельмин-Нос, котельная №1</v>
          </cell>
          <cell r="DJ68">
            <v>2025</v>
          </cell>
          <cell r="DP68">
            <v>2025</v>
          </cell>
        </row>
        <row r="69">
          <cell r="E69" t="str">
            <v>Реконструкция котельной д/сада д. Андег</v>
          </cell>
          <cell r="AL69" t="str">
            <v>СП "Андегский сельсовет" ЗР НАО, д. Андег, ул. Лесная, д.15, ктельная №4</v>
          </cell>
          <cell r="DJ69">
            <v>2025</v>
          </cell>
          <cell r="DP69">
            <v>2025</v>
          </cell>
        </row>
        <row r="76">
          <cell r="E76" t="str">
            <v>Консервация угольной котельной школа-сад в п. Хонгурей</v>
          </cell>
          <cell r="AL76" t="str">
            <v>СП "Пустозерский сельский совет" ЗР НАО , п. Хонгурей</v>
          </cell>
          <cell r="BZ76" t="str">
            <v>-</v>
          </cell>
          <cell r="CK76" t="str">
            <v>-</v>
          </cell>
          <cell r="CR76" t="str">
            <v>-</v>
          </cell>
          <cell r="CY76" t="str">
            <v>-</v>
          </cell>
          <cell r="DE76" t="str">
            <v>-</v>
          </cell>
          <cell r="DJ76">
            <v>2023</v>
          </cell>
          <cell r="DP76">
            <v>2023</v>
          </cell>
        </row>
        <row r="80">
          <cell r="E80" t="str">
            <v xml:space="preserve">Замена твердотопливного котла КВр-0,4 в котельной №1 в с. Оксино </v>
          </cell>
          <cell r="AL80" t="str">
            <v>СП "Пустозерский сельский совет" ЗР НАО , с. Оксино, д. 52/3, Котельная №1</v>
          </cell>
          <cell r="DJ80">
            <v>2024</v>
          </cell>
          <cell r="DP80">
            <v>2024</v>
          </cell>
        </row>
        <row r="81">
          <cell r="E81" t="str">
            <v>Поставка, монтаж модульного здания и обвязка технологического оборудования для нужд котельной в с.Коткино</v>
          </cell>
          <cell r="AL81" t="str">
            <v>СП "Коткинский сельсовет" ЗР НАО, с. Коткино, ул. Центральная, д. 49А</v>
          </cell>
          <cell r="DJ81">
            <v>2024</v>
          </cell>
          <cell r="DP81">
            <v>2024</v>
          </cell>
        </row>
        <row r="82">
          <cell r="E82" t="str">
            <v>Поставка, монтаж модульного здания и обвязка технологического оборудования для нужд котельной в с.Несь</v>
          </cell>
          <cell r="AL82" t="str">
            <v>СП "Канинский сельсовет" ЗР НАО, с. Несь</v>
          </cell>
          <cell r="BZ82">
            <v>2.4</v>
          </cell>
          <cell r="CK82" t="str">
            <v>-</v>
          </cell>
          <cell r="CR82" t="str">
            <v>-</v>
          </cell>
          <cell r="CY82" t="str">
            <v>-</v>
          </cell>
          <cell r="DE82">
            <v>2.4</v>
          </cell>
          <cell r="DJ82">
            <v>2023</v>
          </cell>
          <cell r="DP82">
            <v>2023</v>
          </cell>
        </row>
        <row r="83">
          <cell r="E83" t="str">
            <v>Поставка, монтаж модульного здания и котлла, обвязка технологического оборудования для нужд котельной в с.Ома</v>
          </cell>
          <cell r="AL83" t="str">
            <v>СП "Омский сельсовет" ЗР НАО, с. Ома</v>
          </cell>
          <cell r="DJ83">
            <v>2024</v>
          </cell>
          <cell r="DP83">
            <v>2024</v>
          </cell>
        </row>
        <row r="84">
          <cell r="E84" t="str">
            <v>Замена котла ТТ-1600 в котельной №1 в с. Тельвиска</v>
          </cell>
          <cell r="AL84" t="str">
            <v>СП "Тельвисочный сельсовет" ЗР НАО, с. Тельвиска, котельная №1</v>
          </cell>
          <cell r="DJ84">
            <v>2025</v>
          </cell>
          <cell r="DP84">
            <v>2025</v>
          </cell>
        </row>
        <row r="85">
          <cell r="E85" t="str">
            <v>Замена котла ТТ-800 в котельной №1 в п. Хорей-Вер</v>
          </cell>
          <cell r="AL85" t="str">
            <v>СП "Хорей-Верский сельсовет" ЗР НАО, п. Хорей-Вер, котельная №1</v>
          </cell>
          <cell r="DJ85">
            <v>2025</v>
          </cell>
          <cell r="DP85">
            <v>2025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ероприятия (2)"/>
      <sheetName val="изм"/>
      <sheetName val="Мероприятия (утв)"/>
      <sheetName val="Мероприятия"/>
      <sheetName val="ИПЦ"/>
      <sheetName val="стр.1"/>
      <sheetName val="стр.2"/>
      <sheetName val="стр.3"/>
      <sheetName val="стр.4"/>
      <sheetName val="стр.5_6"/>
      <sheetName val="стр.7"/>
      <sheetName val="стр.8"/>
      <sheetName val="амортизация"/>
      <sheetName val="Х-Вер"/>
      <sheetName val="Несь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12">
          <cell r="FO12">
            <v>196.85</v>
          </cell>
        </row>
        <row r="13">
          <cell r="FO13"/>
        </row>
        <row r="14">
          <cell r="FO14"/>
        </row>
        <row r="15">
          <cell r="FO15"/>
        </row>
        <row r="16">
          <cell r="FO16"/>
        </row>
        <row r="17">
          <cell r="FO17"/>
        </row>
        <row r="18">
          <cell r="FO18">
            <v>298.51400000000001</v>
          </cell>
        </row>
        <row r="19">
          <cell r="FO19">
            <v>313.13400000000001</v>
          </cell>
        </row>
        <row r="20">
          <cell r="FO20">
            <v>173.48599999999996</v>
          </cell>
        </row>
        <row r="21">
          <cell r="FO21"/>
        </row>
        <row r="22">
          <cell r="FO22"/>
        </row>
        <row r="23">
          <cell r="FO23"/>
        </row>
        <row r="24">
          <cell r="FO24"/>
        </row>
        <row r="25">
          <cell r="FO25"/>
        </row>
        <row r="26">
          <cell r="FO26"/>
        </row>
        <row r="27">
          <cell r="FO27"/>
        </row>
        <row r="28">
          <cell r="FO28"/>
        </row>
        <row r="29">
          <cell r="FO29">
            <v>184.102</v>
          </cell>
        </row>
        <row r="30">
          <cell r="FO30">
            <v>799.69775000000004</v>
          </cell>
        </row>
        <row r="31">
          <cell r="FO31">
            <v>357.06000000000006</v>
          </cell>
        </row>
        <row r="32">
          <cell r="FO32"/>
        </row>
        <row r="33">
          <cell r="FO33"/>
        </row>
        <row r="34">
          <cell r="FO34"/>
        </row>
        <row r="35">
          <cell r="FO35"/>
        </row>
      </sheetData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ТОГО"/>
      <sheetName val="СВОД"/>
      <sheetName val="Виска №1"/>
      <sheetName val="Оксино №2"/>
      <sheetName val="Коткино"/>
      <sheetName val="Несь"/>
      <sheetName val="Н-Пеша ЦК №1"/>
      <sheetName val="Ома(2)"/>
      <sheetName val="Харута ЦК(2)"/>
      <sheetName val="Коткино (2)"/>
      <sheetName val="Х-Вер"/>
      <sheetName val="Коткино ТТГж"/>
      <sheetName val="Индига №1"/>
      <sheetName val="Андег ДС"/>
      <sheetName val="Андег Общежитие"/>
      <sheetName val="Н-Пеша ЦК №1(2)"/>
      <sheetName val="Верхняя Пеша"/>
      <sheetName val="Тельвиска Орбита"/>
      <sheetName val="Тельвиска ЦК"/>
      <sheetName val="Макарово"/>
      <sheetName val="Красное ДС"/>
      <sheetName val="Выучейский"/>
      <sheetName val="Виска №3"/>
      <sheetName val="Лабожское"/>
      <sheetName val="Пылемец"/>
      <sheetName val="Чижа"/>
      <sheetName val="У-Кара Школа"/>
      <sheetName val="У-Кара ТТГж"/>
      <sheetName val="У-Кара ДС"/>
      <sheetName val="Нельмин-Нос"/>
      <sheetName val="Оксино №1"/>
      <sheetName val="Каратайка"/>
      <sheetName val="Харута ДС"/>
      <sheetName val="База"/>
      <sheetName val="Шойна"/>
      <sheetName val="Амдерма ЦК"/>
      <sheetName val="Бугрино"/>
      <sheetName val="Лист1"/>
    </sheetNames>
    <sheetDataSet>
      <sheetData sheetId="0">
        <row r="3">
          <cell r="C3">
            <v>349.04031397462495</v>
          </cell>
          <cell r="E3">
            <v>196.85</v>
          </cell>
        </row>
        <row r="4">
          <cell r="E4">
            <v>106.75399999999999</v>
          </cell>
          <cell r="J4">
            <v>184.102</v>
          </cell>
        </row>
        <row r="5">
          <cell r="E5">
            <v>788.86775</v>
          </cell>
          <cell r="J5">
            <v>799.69775000000004</v>
          </cell>
        </row>
        <row r="6">
          <cell r="E6">
            <v>265.52000000000004</v>
          </cell>
          <cell r="J6">
            <v>357.06000000000006</v>
          </cell>
        </row>
        <row r="8">
          <cell r="E8">
            <v>313.13400000000001</v>
          </cell>
        </row>
        <row r="9">
          <cell r="E9">
            <v>274.19400000000002</v>
          </cell>
          <cell r="J9">
            <v>298.51400000000001</v>
          </cell>
        </row>
        <row r="11">
          <cell r="E11">
            <v>173.48599999999996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F9852E-C37C-4D52-8A10-215782F5E0D0}">
  <dimension ref="A1:AK126"/>
  <sheetViews>
    <sheetView view="pageBreakPreview" zoomScale="145" zoomScaleNormal="145" zoomScaleSheetLayoutView="145" workbookViewId="0">
      <pane xSplit="3" ySplit="8" topLeftCell="D9" activePane="bottomRight" state="frozen"/>
      <selection pane="topRight" activeCell="D1" sqref="D1"/>
      <selection pane="bottomLeft" activeCell="A9" sqref="A9"/>
      <selection pane="bottomRight" activeCell="AB12" sqref="AB12"/>
    </sheetView>
  </sheetViews>
  <sheetFormatPr defaultColWidth="0.85546875" defaultRowHeight="15.75" outlineLevelCol="1" x14ac:dyDescent="0.25"/>
  <cols>
    <col min="1" max="1" width="3.5703125" style="20" customWidth="1"/>
    <col min="2" max="2" width="16" style="21" customWidth="1"/>
    <col min="3" max="3" width="19.85546875" style="20" customWidth="1" outlineLevel="1"/>
    <col min="4" max="4" width="3.7109375" style="20" customWidth="1"/>
    <col min="5" max="5" width="3.5703125" style="20" customWidth="1"/>
    <col min="6" max="6" width="3.7109375" style="20" customWidth="1"/>
    <col min="7" max="7" width="3.42578125" style="20" customWidth="1"/>
    <col min="8" max="8" width="5.28515625" style="20" hidden="1" customWidth="1"/>
    <col min="9" max="10" width="7.140625" style="20" hidden="1" customWidth="1"/>
    <col min="11" max="11" width="5.42578125" style="20" hidden="1" customWidth="1"/>
    <col min="12" max="12" width="5.5703125" style="20" hidden="1" customWidth="1"/>
    <col min="13" max="13" width="4.85546875" style="20" customWidth="1"/>
    <col min="14" max="15" width="4.42578125" style="22" customWidth="1" outlineLevel="1"/>
    <col min="16" max="16" width="4.85546875" style="22" customWidth="1" outlineLevel="1"/>
    <col min="17" max="17" width="4.42578125" style="22" customWidth="1" outlineLevel="1"/>
    <col min="18" max="18" width="4.7109375" style="20" customWidth="1"/>
    <col min="19" max="19" width="7.7109375" style="20" customWidth="1"/>
    <col min="20" max="20" width="6.85546875" style="20" customWidth="1"/>
    <col min="21" max="22" width="5.42578125" style="20" customWidth="1"/>
    <col min="23" max="23" width="5.7109375" style="20" customWidth="1"/>
    <col min="24" max="24" width="5.140625" style="20" customWidth="1"/>
    <col min="25" max="25" width="4.5703125" style="20" customWidth="1"/>
    <col min="26" max="26" width="17.85546875" style="20" customWidth="1"/>
    <col min="27" max="27" width="5.42578125" style="20" customWidth="1"/>
    <col min="28" max="28" width="8" style="20" customWidth="1"/>
    <col min="29" max="29" width="7.28515625" style="81" customWidth="1"/>
    <col min="30" max="30" width="6.28515625" style="69" customWidth="1"/>
    <col min="31" max="36" width="6.7109375" style="69" customWidth="1"/>
    <col min="37" max="16384" width="0.85546875" style="20"/>
  </cols>
  <sheetData>
    <row r="1" spans="1:36" s="1" customFormat="1" ht="12" customHeight="1" x14ac:dyDescent="0.2">
      <c r="B1" s="2"/>
      <c r="N1" s="3"/>
      <c r="O1" s="3"/>
      <c r="P1" s="3"/>
      <c r="Q1" s="3"/>
      <c r="AC1" s="24" t="s">
        <v>0</v>
      </c>
      <c r="AD1" s="63"/>
      <c r="AE1" s="63"/>
      <c r="AF1" s="63"/>
      <c r="AG1" s="63"/>
      <c r="AH1" s="63"/>
      <c r="AI1" s="63"/>
      <c r="AJ1" s="63"/>
    </row>
    <row r="2" spans="1:36" s="4" customFormat="1" ht="12" customHeight="1" x14ac:dyDescent="0.2">
      <c r="A2" s="336" t="s">
        <v>151</v>
      </c>
      <c r="B2" s="336"/>
      <c r="C2" s="336"/>
      <c r="D2" s="336"/>
      <c r="E2" s="336"/>
      <c r="F2" s="336"/>
      <c r="G2" s="336"/>
      <c r="H2" s="336"/>
      <c r="I2" s="336"/>
      <c r="J2" s="336"/>
      <c r="K2" s="336"/>
      <c r="L2" s="336"/>
      <c r="M2" s="336"/>
      <c r="N2" s="336"/>
      <c r="O2" s="336"/>
      <c r="P2" s="336"/>
      <c r="Q2" s="336"/>
      <c r="R2" s="336"/>
      <c r="S2" s="336"/>
      <c r="T2" s="336"/>
      <c r="U2" s="336"/>
      <c r="V2" s="336"/>
      <c r="W2" s="336"/>
      <c r="X2" s="336"/>
      <c r="Y2" s="336"/>
      <c r="Z2" s="336"/>
      <c r="AA2" s="336"/>
      <c r="AB2" s="336"/>
      <c r="AC2" s="336"/>
      <c r="AD2" s="64"/>
      <c r="AE2" s="64"/>
      <c r="AF2" s="64"/>
      <c r="AG2" s="64"/>
      <c r="AH2" s="64"/>
      <c r="AI2" s="64"/>
      <c r="AJ2" s="64"/>
    </row>
    <row r="3" spans="1:36" s="1" customFormat="1" ht="12" customHeight="1" x14ac:dyDescent="0.2">
      <c r="A3" s="337" t="str">
        <f>[1]стр.1!A13</f>
        <v>Муниципальное предприятие Заполярного района «Севержилкомсервис»</v>
      </c>
      <c r="B3" s="337"/>
      <c r="C3" s="337"/>
      <c r="D3" s="337"/>
      <c r="E3" s="337"/>
      <c r="F3" s="337"/>
      <c r="G3" s="337"/>
      <c r="H3" s="337"/>
      <c r="I3" s="337"/>
      <c r="J3" s="337"/>
      <c r="K3" s="337"/>
      <c r="L3" s="337"/>
      <c r="M3" s="337"/>
      <c r="N3" s="337"/>
      <c r="O3" s="337"/>
      <c r="P3" s="337"/>
      <c r="Q3" s="337"/>
      <c r="R3" s="337"/>
      <c r="S3" s="337"/>
      <c r="T3" s="337"/>
      <c r="U3" s="337"/>
      <c r="V3" s="337"/>
      <c r="W3" s="337"/>
      <c r="X3" s="337"/>
      <c r="Y3" s="337"/>
      <c r="Z3" s="337"/>
      <c r="AA3" s="337"/>
      <c r="AB3" s="337"/>
      <c r="AC3" s="337"/>
      <c r="AD3" s="63"/>
      <c r="AE3" s="63"/>
      <c r="AF3" s="63"/>
      <c r="AG3" s="63"/>
      <c r="AH3" s="63"/>
      <c r="AI3" s="63"/>
      <c r="AJ3" s="63"/>
    </row>
    <row r="4" spans="1:36" s="5" customFormat="1" ht="12" customHeight="1" x14ac:dyDescent="0.15">
      <c r="A4" s="338" t="s">
        <v>1</v>
      </c>
      <c r="B4" s="260"/>
      <c r="C4" s="260"/>
      <c r="D4" s="260"/>
      <c r="E4" s="260"/>
      <c r="F4" s="260"/>
      <c r="G4" s="260"/>
      <c r="H4" s="260"/>
      <c r="I4" s="260"/>
      <c r="J4" s="260"/>
      <c r="K4" s="260"/>
      <c r="L4" s="260"/>
      <c r="M4" s="260"/>
      <c r="N4" s="260"/>
      <c r="O4" s="260"/>
      <c r="P4" s="260"/>
      <c r="Q4" s="260"/>
      <c r="R4" s="260"/>
      <c r="S4" s="260"/>
      <c r="T4" s="260"/>
      <c r="U4" s="260"/>
      <c r="V4" s="260"/>
      <c r="W4" s="260"/>
      <c r="X4" s="260"/>
      <c r="Y4" s="260"/>
      <c r="Z4" s="260"/>
      <c r="AA4" s="260"/>
      <c r="AB4" s="260"/>
      <c r="AC4" s="339"/>
      <c r="AD4" s="65"/>
      <c r="AE4" s="65"/>
      <c r="AF4" s="65"/>
      <c r="AG4" s="65"/>
      <c r="AH4" s="65"/>
      <c r="AI4" s="65"/>
      <c r="AJ4" s="65"/>
    </row>
    <row r="5" spans="1:36" s="4" customFormat="1" ht="6" customHeight="1" x14ac:dyDescent="0.2">
      <c r="A5" s="34"/>
      <c r="B5" s="6"/>
      <c r="N5" s="35"/>
      <c r="O5" s="35"/>
      <c r="P5" s="35"/>
      <c r="Q5" s="35"/>
      <c r="AC5" s="76"/>
      <c r="AD5" s="64"/>
      <c r="AE5" s="64"/>
      <c r="AF5" s="64"/>
      <c r="AG5" s="64"/>
      <c r="AH5" s="64"/>
      <c r="AI5" s="64"/>
      <c r="AJ5" s="64"/>
    </row>
    <row r="6" spans="1:36" s="8" customFormat="1" ht="21" customHeight="1" x14ac:dyDescent="0.15">
      <c r="A6" s="340" t="s">
        <v>2</v>
      </c>
      <c r="B6" s="340" t="s">
        <v>3</v>
      </c>
      <c r="C6" s="343"/>
      <c r="D6" s="334" t="s">
        <v>4</v>
      </c>
      <c r="E6" s="335"/>
      <c r="F6" s="334" t="s">
        <v>5</v>
      </c>
      <c r="G6" s="335"/>
      <c r="H6" s="334" t="s">
        <v>6</v>
      </c>
      <c r="I6" s="335"/>
      <c r="J6" s="335"/>
      <c r="K6" s="335"/>
      <c r="L6" s="335"/>
      <c r="M6" s="334" t="s">
        <v>7</v>
      </c>
      <c r="N6" s="335"/>
      <c r="O6" s="335"/>
      <c r="P6" s="335"/>
      <c r="Q6" s="335"/>
      <c r="R6" s="335"/>
      <c r="S6" s="335"/>
      <c r="T6" s="335"/>
      <c r="U6" s="335"/>
      <c r="V6" s="335"/>
      <c r="W6" s="335"/>
      <c r="X6" s="335"/>
      <c r="Y6" s="335"/>
      <c r="Z6" s="335"/>
      <c r="AA6" s="335"/>
      <c r="AB6" s="335"/>
      <c r="AC6" s="331" t="s">
        <v>8</v>
      </c>
      <c r="AD6" s="331" t="s">
        <v>127</v>
      </c>
      <c r="AE6" s="331" t="s">
        <v>128</v>
      </c>
      <c r="AF6" s="331" t="s">
        <v>129</v>
      </c>
      <c r="AG6" s="331" t="s">
        <v>130</v>
      </c>
      <c r="AH6" s="331" t="s">
        <v>131</v>
      </c>
      <c r="AI6" s="331" t="s">
        <v>134</v>
      </c>
      <c r="AJ6" s="331" t="s">
        <v>135</v>
      </c>
    </row>
    <row r="7" spans="1:36" s="8" customFormat="1" ht="10.5" customHeight="1" x14ac:dyDescent="0.15">
      <c r="A7" s="341"/>
      <c r="B7" s="341"/>
      <c r="C7" s="344"/>
      <c r="D7" s="332" t="s">
        <v>9</v>
      </c>
      <c r="E7" s="332" t="s">
        <v>10</v>
      </c>
      <c r="F7" s="332" t="s">
        <v>9</v>
      </c>
      <c r="G7" s="332" t="s">
        <v>10</v>
      </c>
      <c r="H7" s="334" t="s">
        <v>11</v>
      </c>
      <c r="I7" s="335"/>
      <c r="J7" s="335"/>
      <c r="K7" s="335"/>
      <c r="L7" s="332" t="s">
        <v>12</v>
      </c>
      <c r="M7" s="331" t="s">
        <v>9</v>
      </c>
      <c r="N7" s="49"/>
      <c r="O7" s="49"/>
      <c r="P7" s="49"/>
      <c r="Q7" s="49"/>
      <c r="R7" s="334" t="s">
        <v>10</v>
      </c>
      <c r="S7" s="335"/>
      <c r="T7" s="335"/>
      <c r="U7" s="335"/>
      <c r="V7" s="335"/>
      <c r="W7" s="335"/>
      <c r="X7" s="335"/>
      <c r="Y7" s="335"/>
      <c r="Z7" s="335"/>
      <c r="AA7" s="335"/>
      <c r="AB7" s="335"/>
      <c r="AC7" s="331"/>
      <c r="AD7" s="331"/>
      <c r="AE7" s="331"/>
      <c r="AF7" s="331"/>
      <c r="AG7" s="331"/>
      <c r="AH7" s="331"/>
      <c r="AI7" s="331"/>
      <c r="AJ7" s="331"/>
    </row>
    <row r="8" spans="1:36" s="9" customFormat="1" ht="39" customHeight="1" x14ac:dyDescent="0.25">
      <c r="A8" s="342"/>
      <c r="B8" s="342"/>
      <c r="C8" s="345"/>
      <c r="D8" s="333"/>
      <c r="E8" s="333"/>
      <c r="F8" s="333"/>
      <c r="G8" s="333"/>
      <c r="H8" s="7" t="s">
        <v>13</v>
      </c>
      <c r="I8" s="7" t="s">
        <v>14</v>
      </c>
      <c r="J8" s="7" t="s">
        <v>15</v>
      </c>
      <c r="K8" s="7" t="s">
        <v>16</v>
      </c>
      <c r="L8" s="333"/>
      <c r="M8" s="331"/>
      <c r="N8" s="49" t="s">
        <v>17</v>
      </c>
      <c r="O8" s="49" t="s">
        <v>18</v>
      </c>
      <c r="P8" s="49" t="s">
        <v>19</v>
      </c>
      <c r="Q8" s="49"/>
      <c r="R8" s="7" t="s">
        <v>20</v>
      </c>
      <c r="S8" s="7" t="s">
        <v>21</v>
      </c>
      <c r="T8" s="7" t="s">
        <v>22</v>
      </c>
      <c r="U8" s="7" t="s">
        <v>23</v>
      </c>
      <c r="V8" s="7" t="s">
        <v>24</v>
      </c>
      <c r="W8" s="7" t="s">
        <v>25</v>
      </c>
      <c r="X8" s="7" t="s">
        <v>26</v>
      </c>
      <c r="Y8" s="7" t="s">
        <v>27</v>
      </c>
      <c r="Z8" s="7" t="s">
        <v>28</v>
      </c>
      <c r="AA8" s="7" t="s">
        <v>29</v>
      </c>
      <c r="AB8" s="7" t="s">
        <v>30</v>
      </c>
      <c r="AC8" s="331"/>
      <c r="AD8" s="331"/>
      <c r="AE8" s="331"/>
      <c r="AF8" s="331"/>
      <c r="AG8" s="331"/>
      <c r="AH8" s="331"/>
      <c r="AI8" s="331"/>
      <c r="AJ8" s="331"/>
    </row>
    <row r="9" spans="1:36" s="10" customFormat="1" ht="9" customHeight="1" x14ac:dyDescent="0.25">
      <c r="A9" s="25" t="s">
        <v>31</v>
      </c>
      <c r="B9" s="322" t="s">
        <v>32</v>
      </c>
      <c r="C9" s="323"/>
      <c r="D9" s="25" t="s">
        <v>33</v>
      </c>
      <c r="E9" s="25" t="s">
        <v>34</v>
      </c>
      <c r="F9" s="25" t="s">
        <v>35</v>
      </c>
      <c r="G9" s="25" t="s">
        <v>36</v>
      </c>
      <c r="H9" s="25" t="s">
        <v>37</v>
      </c>
      <c r="I9" s="25" t="s">
        <v>38</v>
      </c>
      <c r="J9" s="25" t="s">
        <v>39</v>
      </c>
      <c r="K9" s="25" t="s">
        <v>40</v>
      </c>
      <c r="L9" s="25" t="s">
        <v>41</v>
      </c>
      <c r="M9" s="36" t="s">
        <v>42</v>
      </c>
      <c r="N9" s="50"/>
      <c r="O9" s="50"/>
      <c r="P9" s="50"/>
      <c r="Q9" s="50"/>
      <c r="R9" s="25" t="s">
        <v>43</v>
      </c>
      <c r="S9" s="25" t="s">
        <v>44</v>
      </c>
      <c r="T9" s="25" t="s">
        <v>45</v>
      </c>
      <c r="U9" s="25" t="s">
        <v>46</v>
      </c>
      <c r="V9" s="25" t="s">
        <v>47</v>
      </c>
      <c r="W9" s="25" t="s">
        <v>48</v>
      </c>
      <c r="X9" s="25" t="s">
        <v>49</v>
      </c>
      <c r="Y9" s="25" t="s">
        <v>50</v>
      </c>
      <c r="Z9" s="25" t="s">
        <v>51</v>
      </c>
      <c r="AA9" s="25" t="s">
        <v>52</v>
      </c>
      <c r="AB9" s="25" t="s">
        <v>53</v>
      </c>
      <c r="AC9" s="36" t="s">
        <v>54</v>
      </c>
      <c r="AD9" s="61"/>
      <c r="AE9" s="61"/>
      <c r="AF9" s="61"/>
      <c r="AG9" s="61"/>
      <c r="AH9" s="61"/>
      <c r="AI9" s="61"/>
      <c r="AJ9" s="61"/>
    </row>
    <row r="10" spans="1:36" s="13" customFormat="1" ht="9" customHeight="1" x14ac:dyDescent="0.15">
      <c r="A10" s="270" t="s">
        <v>55</v>
      </c>
      <c r="B10" s="271"/>
      <c r="C10" s="271"/>
      <c r="D10" s="271"/>
      <c r="E10" s="271"/>
      <c r="F10" s="271"/>
      <c r="G10" s="271"/>
      <c r="H10" s="28"/>
      <c r="I10" s="28"/>
      <c r="J10" s="28"/>
      <c r="K10" s="11"/>
      <c r="L10" s="28"/>
      <c r="M10" s="51"/>
      <c r="N10" s="52"/>
      <c r="O10" s="52"/>
      <c r="P10" s="52"/>
      <c r="Q10" s="52"/>
      <c r="R10" s="28"/>
      <c r="S10" s="28"/>
      <c r="T10" s="28"/>
      <c r="U10" s="28"/>
      <c r="V10" s="28"/>
      <c r="W10" s="28"/>
      <c r="X10" s="28"/>
      <c r="Y10" s="28"/>
      <c r="Z10" s="28"/>
      <c r="AA10" s="28"/>
      <c r="AB10" s="28"/>
      <c r="AC10" s="77"/>
      <c r="AD10" s="66"/>
      <c r="AE10" s="66"/>
      <c r="AF10" s="66"/>
      <c r="AG10" s="66"/>
      <c r="AH10" s="66"/>
      <c r="AI10" s="66"/>
      <c r="AJ10" s="66"/>
    </row>
    <row r="11" spans="1:36" s="13" customFormat="1" ht="9" customHeight="1" x14ac:dyDescent="0.15">
      <c r="A11" s="270" t="s">
        <v>56</v>
      </c>
      <c r="B11" s="271"/>
      <c r="C11" s="271"/>
      <c r="D11" s="271"/>
      <c r="E11" s="271"/>
      <c r="F11" s="30"/>
      <c r="G11" s="30"/>
      <c r="H11" s="28"/>
      <c r="I11" s="28"/>
      <c r="J11" s="28"/>
      <c r="K11" s="11"/>
      <c r="L11" s="28"/>
      <c r="M11" s="51"/>
      <c r="N11" s="52"/>
      <c r="O11" s="52"/>
      <c r="P11" s="52"/>
      <c r="Q11" s="52"/>
      <c r="R11" s="28"/>
      <c r="S11" s="28"/>
      <c r="T11" s="28"/>
      <c r="U11" s="28"/>
      <c r="V11" s="28"/>
      <c r="W11" s="28"/>
      <c r="X11" s="28"/>
      <c r="Y11" s="28"/>
      <c r="Z11" s="28"/>
      <c r="AA11" s="28"/>
      <c r="AB11" s="28"/>
      <c r="AC11" s="77"/>
      <c r="AD11" s="66"/>
      <c r="AE11" s="66"/>
      <c r="AF11" s="66"/>
      <c r="AG11" s="66"/>
      <c r="AH11" s="66"/>
      <c r="AI11" s="66"/>
      <c r="AJ11" s="66"/>
    </row>
    <row r="12" spans="1:36" s="13" customFormat="1" ht="13.5" customHeight="1" x14ac:dyDescent="0.15">
      <c r="A12" s="26" t="s">
        <v>57</v>
      </c>
      <c r="B12" s="14" t="str">
        <f>[1]стр.2!E15</f>
        <v>Реконструкция тепловых сетей в с. Великовисочное (от котельной №1)</v>
      </c>
      <c r="C12" s="59"/>
      <c r="D12" s="28">
        <f>[1]стр.2!DJ15</f>
        <v>2025</v>
      </c>
      <c r="E12" s="26" t="s">
        <v>60</v>
      </c>
      <c r="F12" s="28">
        <f>[1]стр.2!DP15</f>
        <v>2025</v>
      </c>
      <c r="G12" s="26" t="s">
        <v>152</v>
      </c>
      <c r="H12" s="28" t="s">
        <v>58</v>
      </c>
      <c r="I12" s="28" t="s">
        <v>58</v>
      </c>
      <c r="J12" s="28" t="s">
        <v>58</v>
      </c>
      <c r="K12" s="11" t="s">
        <v>58</v>
      </c>
      <c r="L12" s="28" t="s">
        <v>58</v>
      </c>
      <c r="M12" s="88">
        <v>0</v>
      </c>
      <c r="N12" s="52">
        <v>0</v>
      </c>
      <c r="O12" s="52"/>
      <c r="P12" s="52">
        <v>0</v>
      </c>
      <c r="Q12" s="52"/>
      <c r="R12" s="28">
        <f>AB12-Z12</f>
        <v>584.72393999999997</v>
      </c>
      <c r="S12" s="28">
        <v>0</v>
      </c>
      <c r="T12" s="28">
        <v>0</v>
      </c>
      <c r="U12" s="28">
        <v>0</v>
      </c>
      <c r="V12" s="28">
        <v>0</v>
      </c>
      <c r="W12" s="28">
        <v>0</v>
      </c>
      <c r="X12" s="28">
        <v>0</v>
      </c>
      <c r="Y12" s="28">
        <v>0</v>
      </c>
      <c r="Z12" s="28">
        <v>0</v>
      </c>
      <c r="AA12" s="28">
        <v>0</v>
      </c>
      <c r="AB12" s="93">
        <v>584.72393999999997</v>
      </c>
      <c r="AC12" s="77" t="s">
        <v>133</v>
      </c>
      <c r="AD12" s="99">
        <f>M12-AB12</f>
        <v>-584.72393999999997</v>
      </c>
      <c r="AE12" s="66"/>
      <c r="AF12" s="66"/>
      <c r="AG12" s="66"/>
      <c r="AH12" s="66"/>
      <c r="AI12" s="66"/>
      <c r="AJ12" s="66"/>
    </row>
    <row r="13" spans="1:36" s="13" customFormat="1" ht="9" customHeight="1" x14ac:dyDescent="0.15">
      <c r="A13" s="281" t="s">
        <v>59</v>
      </c>
      <c r="B13" s="284" t="str">
        <f>[1]стр.2!E16</f>
        <v>Реконструкция тепловых сетей от котельной №2 с. Оксино</v>
      </c>
      <c r="C13" s="324"/>
      <c r="D13" s="327">
        <f>[1]стр.2!DJ16</f>
        <v>2023</v>
      </c>
      <c r="E13" s="297">
        <v>2023</v>
      </c>
      <c r="F13" s="297">
        <f>[1]стр.2!DP16</f>
        <v>2023</v>
      </c>
      <c r="G13" s="281" t="s">
        <v>60</v>
      </c>
      <c r="H13" s="28">
        <f>[1]стр.2!BZ16</f>
        <v>0.02</v>
      </c>
      <c r="I13" s="28">
        <f>[1]стр.2!CK16</f>
        <v>12.3</v>
      </c>
      <c r="J13" s="28">
        <f>[1]стр.2!CR16</f>
        <v>0.216</v>
      </c>
      <c r="K13" s="11" t="str">
        <f>[1]стр.2!CY16</f>
        <v>подземный</v>
      </c>
      <c r="L13" s="28">
        <f>[1]стр.2!DE16</f>
        <v>0.3</v>
      </c>
      <c r="M13" s="320">
        <v>0</v>
      </c>
      <c r="N13" s="321"/>
      <c r="O13" s="321"/>
      <c r="P13" s="321">
        <v>0</v>
      </c>
      <c r="Q13" s="321"/>
      <c r="R13" s="317">
        <v>0</v>
      </c>
      <c r="S13" s="317">
        <v>0</v>
      </c>
      <c r="T13" s="317">
        <v>0</v>
      </c>
      <c r="U13" s="317">
        <v>0</v>
      </c>
      <c r="V13" s="317">
        <v>0</v>
      </c>
      <c r="W13" s="317">
        <v>0</v>
      </c>
      <c r="X13" s="317">
        <f>6345686.5/1000</f>
        <v>6345.6864999999998</v>
      </c>
      <c r="Y13" s="317">
        <v>0</v>
      </c>
      <c r="Z13" s="317">
        <v>0</v>
      </c>
      <c r="AA13" s="317">
        <v>0</v>
      </c>
      <c r="AB13" s="317">
        <v>0</v>
      </c>
      <c r="AC13" s="274" t="s">
        <v>133</v>
      </c>
      <c r="AD13" s="316">
        <f>M13-AB13</f>
        <v>0</v>
      </c>
      <c r="AE13" s="316">
        <f>N13-AD13</f>
        <v>0</v>
      </c>
      <c r="AF13" s="316"/>
      <c r="AG13" s="316"/>
      <c r="AH13" s="316"/>
      <c r="AI13" s="316"/>
      <c r="AJ13" s="316"/>
    </row>
    <row r="14" spans="1:36" s="13" customFormat="1" ht="9" customHeight="1" x14ac:dyDescent="0.15">
      <c r="A14" s="282"/>
      <c r="B14" s="285"/>
      <c r="C14" s="325"/>
      <c r="D14" s="328"/>
      <c r="E14" s="330"/>
      <c r="F14" s="330"/>
      <c r="G14" s="282"/>
      <c r="H14" s="28" t="str">
        <f>[1]стр.2!BZ17</f>
        <v>-</v>
      </c>
      <c r="I14" s="28">
        <f>[1]стр.2!CK17</f>
        <v>7.4</v>
      </c>
      <c r="J14" s="28">
        <f>[1]стр.2!CR17</f>
        <v>0.25600000000000001</v>
      </c>
      <c r="K14" s="11" t="str">
        <f>[1]стр.2!CY17</f>
        <v>подземный</v>
      </c>
      <c r="L14" s="28">
        <f>[1]стр.2!DE17</f>
        <v>0.18</v>
      </c>
      <c r="M14" s="320"/>
      <c r="N14" s="321"/>
      <c r="O14" s="321"/>
      <c r="P14" s="321"/>
      <c r="Q14" s="321"/>
      <c r="R14" s="318"/>
      <c r="S14" s="318"/>
      <c r="T14" s="318"/>
      <c r="U14" s="318"/>
      <c r="V14" s="318"/>
      <c r="W14" s="318"/>
      <c r="X14" s="318"/>
      <c r="Y14" s="318"/>
      <c r="Z14" s="318"/>
      <c r="AA14" s="318"/>
      <c r="AB14" s="318"/>
      <c r="AC14" s="275"/>
      <c r="AD14" s="273"/>
      <c r="AE14" s="273"/>
      <c r="AF14" s="273"/>
      <c r="AG14" s="273"/>
      <c r="AH14" s="273"/>
      <c r="AI14" s="273"/>
      <c r="AJ14" s="273"/>
    </row>
    <row r="15" spans="1:36" s="13" customFormat="1" ht="9" customHeight="1" x14ac:dyDescent="0.15">
      <c r="A15" s="282"/>
      <c r="B15" s="285"/>
      <c r="C15" s="325"/>
      <c r="D15" s="328"/>
      <c r="E15" s="330"/>
      <c r="F15" s="330"/>
      <c r="G15" s="282"/>
      <c r="H15" s="28" t="str">
        <f>[1]стр.2!BZ18</f>
        <v>-</v>
      </c>
      <c r="I15" s="28">
        <f>[1]стр.2!CK18</f>
        <v>4.0999999999999996</v>
      </c>
      <c r="J15" s="28">
        <f>[1]стр.2!CR18</f>
        <v>0.20599999999999999</v>
      </c>
      <c r="K15" s="11" t="str">
        <f>[1]стр.2!CY18</f>
        <v>подземный</v>
      </c>
      <c r="L15" s="28">
        <f>[1]стр.2!DE18</f>
        <v>0.1</v>
      </c>
      <c r="M15" s="320"/>
      <c r="N15" s="321"/>
      <c r="O15" s="321"/>
      <c r="P15" s="321"/>
      <c r="Q15" s="321"/>
      <c r="R15" s="318"/>
      <c r="S15" s="318"/>
      <c r="T15" s="318"/>
      <c r="U15" s="318"/>
      <c r="V15" s="318"/>
      <c r="W15" s="318"/>
      <c r="X15" s="318"/>
      <c r="Y15" s="318"/>
      <c r="Z15" s="318"/>
      <c r="AA15" s="318"/>
      <c r="AB15" s="318"/>
      <c r="AC15" s="275"/>
      <c r="AD15" s="273"/>
      <c r="AE15" s="273"/>
      <c r="AF15" s="273"/>
      <c r="AG15" s="273"/>
      <c r="AH15" s="273"/>
      <c r="AI15" s="273"/>
      <c r="AJ15" s="273"/>
    </row>
    <row r="16" spans="1:36" s="13" customFormat="1" ht="9" customHeight="1" x14ac:dyDescent="0.15">
      <c r="A16" s="283"/>
      <c r="B16" s="286"/>
      <c r="C16" s="326"/>
      <c r="D16" s="329"/>
      <c r="E16" s="298"/>
      <c r="F16" s="298"/>
      <c r="G16" s="283"/>
      <c r="H16" s="28" t="str">
        <f>[1]стр.2!BZ19</f>
        <v>-</v>
      </c>
      <c r="I16" s="28">
        <f>[1]стр.2!CK19</f>
        <v>3.95</v>
      </c>
      <c r="J16" s="28">
        <f>[1]стр.2!CR19</f>
        <v>0.28000000000000003</v>
      </c>
      <c r="K16" s="11" t="str">
        <f>[1]стр.2!CY19</f>
        <v>подземный</v>
      </c>
      <c r="L16" s="28">
        <f>[1]стр.2!DE19</f>
        <v>9.6000000000000002E-2</v>
      </c>
      <c r="M16" s="320"/>
      <c r="N16" s="321"/>
      <c r="O16" s="321"/>
      <c r="P16" s="321"/>
      <c r="Q16" s="321"/>
      <c r="R16" s="319"/>
      <c r="S16" s="319"/>
      <c r="T16" s="319"/>
      <c r="U16" s="319"/>
      <c r="V16" s="319"/>
      <c r="W16" s="319"/>
      <c r="X16" s="319"/>
      <c r="Y16" s="319"/>
      <c r="Z16" s="319"/>
      <c r="AA16" s="319"/>
      <c r="AB16" s="319"/>
      <c r="AC16" s="276"/>
      <c r="AD16" s="273"/>
      <c r="AE16" s="273"/>
      <c r="AF16" s="273"/>
      <c r="AG16" s="273"/>
      <c r="AH16" s="273"/>
      <c r="AI16" s="273"/>
      <c r="AJ16" s="273"/>
    </row>
    <row r="17" spans="1:36" s="13" customFormat="1" ht="23.25" customHeight="1" x14ac:dyDescent="0.15">
      <c r="A17" s="26" t="s">
        <v>61</v>
      </c>
      <c r="B17" s="16" t="str">
        <f>[1]стр.2!E20</f>
        <v>Реконструкция тепловой сети с. Коткино (подключение в районе дома Центральная 60А)</v>
      </c>
      <c r="C17" s="60"/>
      <c r="D17" s="28">
        <f>[1]стр.2!DJ20</f>
        <v>2023</v>
      </c>
      <c r="E17" s="26" t="s">
        <v>60</v>
      </c>
      <c r="F17" s="28">
        <f>[1]стр.2!DP20</f>
        <v>2023</v>
      </c>
      <c r="G17" s="26" t="s">
        <v>60</v>
      </c>
      <c r="H17" s="28" t="str">
        <f>[1]стр.2!BZ20</f>
        <v>-</v>
      </c>
      <c r="I17" s="28">
        <f>[1]стр.2!CK20</f>
        <v>1.9</v>
      </c>
      <c r="J17" s="28">
        <f>[1]стр.2!CR20</f>
        <v>0.19</v>
      </c>
      <c r="K17" s="11" t="str">
        <f>[1]стр.2!CY20</f>
        <v>подземный</v>
      </c>
      <c r="L17" s="28">
        <f>[1]стр.2!DE20</f>
        <v>4.5999999999999999E-2</v>
      </c>
      <c r="M17" s="87">
        <v>0</v>
      </c>
      <c r="N17" s="53">
        <v>0</v>
      </c>
      <c r="O17" s="53"/>
      <c r="P17" s="53"/>
      <c r="Q17" s="53"/>
      <c r="R17" s="33">
        <v>0</v>
      </c>
      <c r="S17" s="33">
        <v>0</v>
      </c>
      <c r="T17" s="33">
        <v>0</v>
      </c>
      <c r="U17" s="33">
        <v>0</v>
      </c>
      <c r="V17" s="33">
        <v>0</v>
      </c>
      <c r="W17" s="33">
        <v>0</v>
      </c>
      <c r="X17" s="33">
        <v>0</v>
      </c>
      <c r="Y17" s="33">
        <v>0</v>
      </c>
      <c r="Z17" s="33">
        <v>0</v>
      </c>
      <c r="AA17" s="33">
        <v>0</v>
      </c>
      <c r="AB17" s="28">
        <v>0</v>
      </c>
      <c r="AC17" s="77" t="s">
        <v>133</v>
      </c>
      <c r="AD17" s="70">
        <f>M17-AB17</f>
        <v>0</v>
      </c>
      <c r="AE17" s="70">
        <f>N17-R17</f>
        <v>0</v>
      </c>
      <c r="AF17" s="70"/>
      <c r="AG17" s="70">
        <f>AD17</f>
        <v>0</v>
      </c>
      <c r="AH17" s="70"/>
      <c r="AI17" s="70">
        <f>AG17*0.7</f>
        <v>0</v>
      </c>
      <c r="AJ17" s="70">
        <f>AG17-AI17</f>
        <v>0</v>
      </c>
    </row>
    <row r="18" spans="1:36" s="17" customFormat="1" ht="7.5" x14ac:dyDescent="0.15">
      <c r="A18" s="312" t="s">
        <v>62</v>
      </c>
      <c r="B18" s="284" t="str">
        <f>[1]стр.2!E21</f>
        <v>Реконструкция тепловой сети от котельной №1 в с. Несь</v>
      </c>
      <c r="C18" s="15" t="s">
        <v>63</v>
      </c>
      <c r="D18" s="29">
        <f>[1]стр.2!DJ21</f>
        <v>2023</v>
      </c>
      <c r="E18" s="29" t="s">
        <v>60</v>
      </c>
      <c r="F18" s="29">
        <f>[1]стр.2!DP21</f>
        <v>2023</v>
      </c>
      <c r="G18" s="29" t="s">
        <v>60</v>
      </c>
      <c r="H18" s="28">
        <f>[1]стр.2!BZ21</f>
        <v>0.53</v>
      </c>
      <c r="I18" s="28">
        <f>[1]стр.2!CK21</f>
        <v>67.099999999999994</v>
      </c>
      <c r="J18" s="28">
        <f>[1]стр.2!CR21</f>
        <v>4.3999999999999997E-2</v>
      </c>
      <c r="K18" s="11" t="str">
        <f>[1]стр.2!CY21</f>
        <v>подземный</v>
      </c>
      <c r="L18" s="28">
        <f>[1]стр.2!DE21</f>
        <v>1.63</v>
      </c>
      <c r="M18" s="315">
        <v>3462.181</v>
      </c>
      <c r="N18" s="309">
        <v>1147.981</v>
      </c>
      <c r="O18" s="309"/>
      <c r="P18" s="309">
        <v>2314.1999999999998</v>
      </c>
      <c r="Q18" s="309"/>
      <c r="R18" s="294">
        <f>AB18-Z18</f>
        <v>3563.1264900000006</v>
      </c>
      <c r="S18" s="294">
        <v>0</v>
      </c>
      <c r="T18" s="294">
        <v>0</v>
      </c>
      <c r="U18" s="294">
        <v>0</v>
      </c>
      <c r="V18" s="294">
        <v>0</v>
      </c>
      <c r="W18" s="294">
        <v>0</v>
      </c>
      <c r="X18" s="294">
        <v>0</v>
      </c>
      <c r="Y18" s="294">
        <v>0</v>
      </c>
      <c r="Z18" s="303">
        <v>2314.1999999999998</v>
      </c>
      <c r="AA18" s="294">
        <v>0</v>
      </c>
      <c r="AB18" s="306">
        <f>(5093476.4+783850.09)/1000</f>
        <v>5877.3264900000004</v>
      </c>
      <c r="AC18" s="300"/>
      <c r="AD18" s="294">
        <f>M18-AB18</f>
        <v>-2415.1454900000003</v>
      </c>
      <c r="AE18" s="294">
        <f>N18-R18</f>
        <v>-2415.1454900000008</v>
      </c>
      <c r="AF18" s="294"/>
      <c r="AG18" s="294">
        <f>AE18</f>
        <v>-2415.1454900000008</v>
      </c>
      <c r="AH18" s="294"/>
      <c r="AI18" s="294"/>
      <c r="AJ18" s="294"/>
    </row>
    <row r="19" spans="1:36" s="17" customFormat="1" ht="9.75" customHeight="1" x14ac:dyDescent="0.15">
      <c r="A19" s="313"/>
      <c r="B19" s="285"/>
      <c r="C19" s="15" t="s">
        <v>64</v>
      </c>
      <c r="D19" s="29">
        <f>[1]стр.2!DJ22</f>
        <v>2023</v>
      </c>
      <c r="E19" s="29" t="s">
        <v>60</v>
      </c>
      <c r="F19" s="29">
        <f>[1]стр.2!DP22</f>
        <v>2023</v>
      </c>
      <c r="G19" s="29" t="s">
        <v>60</v>
      </c>
      <c r="H19" s="28">
        <f>[1]стр.2!BZ22</f>
        <v>53</v>
      </c>
      <c r="I19" s="28">
        <f>[1]стр.2!CK22</f>
        <v>51.4</v>
      </c>
      <c r="J19" s="28">
        <f>[1]стр.2!CR22</f>
        <v>0.156</v>
      </c>
      <c r="K19" s="11" t="str">
        <f>[1]стр.2!CY22</f>
        <v>надземная</v>
      </c>
      <c r="L19" s="28">
        <f>[1]стр.2!DE22</f>
        <v>1.25</v>
      </c>
      <c r="M19" s="315"/>
      <c r="N19" s="310"/>
      <c r="O19" s="310"/>
      <c r="P19" s="310"/>
      <c r="Q19" s="310"/>
      <c r="R19" s="295"/>
      <c r="S19" s="295"/>
      <c r="T19" s="295"/>
      <c r="U19" s="295"/>
      <c r="V19" s="295"/>
      <c r="W19" s="295"/>
      <c r="X19" s="295"/>
      <c r="Y19" s="295"/>
      <c r="Z19" s="304"/>
      <c r="AA19" s="295"/>
      <c r="AB19" s="307"/>
      <c r="AC19" s="301"/>
      <c r="AD19" s="295"/>
      <c r="AE19" s="295"/>
      <c r="AF19" s="295"/>
      <c r="AG19" s="295"/>
      <c r="AH19" s="295"/>
      <c r="AI19" s="295"/>
      <c r="AJ19" s="295"/>
    </row>
    <row r="20" spans="1:36" s="17" customFormat="1" ht="9.75" customHeight="1" x14ac:dyDescent="0.15">
      <c r="A20" s="313"/>
      <c r="B20" s="285"/>
      <c r="C20" s="15" t="s">
        <v>65</v>
      </c>
      <c r="D20" s="29">
        <f>[1]стр.2!DJ23</f>
        <v>2023</v>
      </c>
      <c r="E20" s="29" t="s">
        <v>60</v>
      </c>
      <c r="F20" s="29">
        <f>[1]стр.2!DP23</f>
        <v>2023</v>
      </c>
      <c r="G20" s="29" t="s">
        <v>60</v>
      </c>
      <c r="H20" s="28">
        <f>[1]стр.2!BZ23</f>
        <v>0.23</v>
      </c>
      <c r="I20" s="28">
        <f>[1]стр.2!CK23</f>
        <v>40.299999999999997</v>
      </c>
      <c r="J20" s="28">
        <f>[1]стр.2!CR23</f>
        <v>0.22</v>
      </c>
      <c r="K20" s="11" t="str">
        <f>[1]стр.2!CY23</f>
        <v>подземный</v>
      </c>
      <c r="L20" s="28">
        <f>[1]стр.2!DE23</f>
        <v>0.98</v>
      </c>
      <c r="M20" s="315"/>
      <c r="N20" s="310"/>
      <c r="O20" s="310"/>
      <c r="P20" s="310"/>
      <c r="Q20" s="310"/>
      <c r="R20" s="295"/>
      <c r="S20" s="295"/>
      <c r="T20" s="295"/>
      <c r="U20" s="295"/>
      <c r="V20" s="295"/>
      <c r="W20" s="295"/>
      <c r="X20" s="295"/>
      <c r="Y20" s="295"/>
      <c r="Z20" s="304"/>
      <c r="AA20" s="295"/>
      <c r="AB20" s="307"/>
      <c r="AC20" s="301"/>
      <c r="AD20" s="295"/>
      <c r="AE20" s="295"/>
      <c r="AF20" s="295"/>
      <c r="AG20" s="295"/>
      <c r="AH20" s="295"/>
      <c r="AI20" s="295"/>
      <c r="AJ20" s="295"/>
    </row>
    <row r="21" spans="1:36" s="17" customFormat="1" ht="9.75" customHeight="1" x14ac:dyDescent="0.15">
      <c r="A21" s="313"/>
      <c r="B21" s="285"/>
      <c r="C21" s="15" t="s">
        <v>66</v>
      </c>
      <c r="D21" s="29">
        <f>[1]стр.2!DJ24</f>
        <v>2023</v>
      </c>
      <c r="E21" s="29" t="s">
        <v>60</v>
      </c>
      <c r="F21" s="29">
        <f>[1]стр.2!DP24</f>
        <v>2023</v>
      </c>
      <c r="G21" s="29" t="s">
        <v>60</v>
      </c>
      <c r="H21" s="28" t="str">
        <f>[1]стр.2!BZ24</f>
        <v>-</v>
      </c>
      <c r="I21" s="28">
        <f>[1]стр.2!CK24</f>
        <v>32.1</v>
      </c>
      <c r="J21" s="28">
        <f>[1]стр.2!CR24</f>
        <v>0.47</v>
      </c>
      <c r="K21" s="11" t="str">
        <f>[1]стр.2!CY24</f>
        <v>подземный</v>
      </c>
      <c r="L21" s="28">
        <f>[1]стр.2!DE24</f>
        <v>0.78</v>
      </c>
      <c r="M21" s="315"/>
      <c r="N21" s="310"/>
      <c r="O21" s="310"/>
      <c r="P21" s="310"/>
      <c r="Q21" s="310"/>
      <c r="R21" s="295"/>
      <c r="S21" s="295"/>
      <c r="T21" s="295"/>
      <c r="U21" s="295"/>
      <c r="V21" s="295"/>
      <c r="W21" s="295"/>
      <c r="X21" s="295"/>
      <c r="Y21" s="295"/>
      <c r="Z21" s="304"/>
      <c r="AA21" s="295"/>
      <c r="AB21" s="307"/>
      <c r="AC21" s="301"/>
      <c r="AD21" s="295"/>
      <c r="AE21" s="295"/>
      <c r="AF21" s="295"/>
      <c r="AG21" s="295"/>
      <c r="AH21" s="295"/>
      <c r="AI21" s="295"/>
      <c r="AJ21" s="295"/>
    </row>
    <row r="22" spans="1:36" s="17" customFormat="1" ht="9.75" customHeight="1" x14ac:dyDescent="0.15">
      <c r="A22" s="313"/>
      <c r="B22" s="285"/>
      <c r="C22" s="15" t="s">
        <v>67</v>
      </c>
      <c r="D22" s="29">
        <f>[1]стр.2!DJ25</f>
        <v>2025</v>
      </c>
      <c r="E22" s="29"/>
      <c r="F22" s="29">
        <f>[1]стр.2!DP25</f>
        <v>2025</v>
      </c>
      <c r="G22" s="29"/>
      <c r="H22" s="28" t="s">
        <v>58</v>
      </c>
      <c r="I22" s="28" t="s">
        <v>58</v>
      </c>
      <c r="J22" s="28" t="s">
        <v>58</v>
      </c>
      <c r="K22" s="11" t="s">
        <v>58</v>
      </c>
      <c r="L22" s="28" t="s">
        <v>58</v>
      </c>
      <c r="M22" s="315"/>
      <c r="N22" s="310"/>
      <c r="O22" s="310"/>
      <c r="P22" s="310"/>
      <c r="Q22" s="310"/>
      <c r="R22" s="295"/>
      <c r="S22" s="295"/>
      <c r="T22" s="295"/>
      <c r="U22" s="295"/>
      <c r="V22" s="295"/>
      <c r="W22" s="295"/>
      <c r="X22" s="295"/>
      <c r="Y22" s="295"/>
      <c r="Z22" s="304"/>
      <c r="AA22" s="295"/>
      <c r="AB22" s="307"/>
      <c r="AC22" s="301"/>
      <c r="AD22" s="295"/>
      <c r="AE22" s="295"/>
      <c r="AF22" s="295"/>
      <c r="AG22" s="295"/>
      <c r="AH22" s="295"/>
      <c r="AI22" s="295"/>
      <c r="AJ22" s="295"/>
    </row>
    <row r="23" spans="1:36" s="17" customFormat="1" ht="9.75" customHeight="1" x14ac:dyDescent="0.15">
      <c r="A23" s="313"/>
      <c r="B23" s="285"/>
      <c r="C23" s="15" t="s">
        <v>68</v>
      </c>
      <c r="D23" s="29">
        <f>[1]стр.2!DJ26</f>
        <v>2025</v>
      </c>
      <c r="E23" s="29"/>
      <c r="F23" s="29">
        <f>[1]стр.2!DP26</f>
        <v>2025</v>
      </c>
      <c r="G23" s="29"/>
      <c r="H23" s="28" t="s">
        <v>58</v>
      </c>
      <c r="I23" s="28" t="s">
        <v>58</v>
      </c>
      <c r="J23" s="28" t="s">
        <v>58</v>
      </c>
      <c r="K23" s="11" t="s">
        <v>58</v>
      </c>
      <c r="L23" s="28" t="s">
        <v>58</v>
      </c>
      <c r="M23" s="315"/>
      <c r="N23" s="310"/>
      <c r="O23" s="310"/>
      <c r="P23" s="310"/>
      <c r="Q23" s="310"/>
      <c r="R23" s="295"/>
      <c r="S23" s="295"/>
      <c r="T23" s="295"/>
      <c r="U23" s="295"/>
      <c r="V23" s="295"/>
      <c r="W23" s="295"/>
      <c r="X23" s="295"/>
      <c r="Y23" s="295"/>
      <c r="Z23" s="304"/>
      <c r="AA23" s="295"/>
      <c r="AB23" s="307"/>
      <c r="AC23" s="301"/>
      <c r="AD23" s="295"/>
      <c r="AE23" s="295"/>
      <c r="AF23" s="295"/>
      <c r="AG23" s="295"/>
      <c r="AH23" s="295"/>
      <c r="AI23" s="295"/>
      <c r="AJ23" s="295"/>
    </row>
    <row r="24" spans="1:36" s="17" customFormat="1" ht="9.75" customHeight="1" x14ac:dyDescent="0.15">
      <c r="A24" s="313"/>
      <c r="B24" s="285"/>
      <c r="C24" s="15" t="s">
        <v>69</v>
      </c>
      <c r="D24" s="29">
        <f>[1]стр.2!DJ27</f>
        <v>2025</v>
      </c>
      <c r="E24" s="29"/>
      <c r="F24" s="29">
        <f>[1]стр.2!DP27</f>
        <v>2025</v>
      </c>
      <c r="G24" s="29"/>
      <c r="H24" s="28" t="s">
        <v>58</v>
      </c>
      <c r="I24" s="28" t="s">
        <v>58</v>
      </c>
      <c r="J24" s="28" t="s">
        <v>58</v>
      </c>
      <c r="K24" s="11" t="s">
        <v>58</v>
      </c>
      <c r="L24" s="28" t="s">
        <v>58</v>
      </c>
      <c r="M24" s="315"/>
      <c r="N24" s="310"/>
      <c r="O24" s="310"/>
      <c r="P24" s="310"/>
      <c r="Q24" s="310"/>
      <c r="R24" s="295"/>
      <c r="S24" s="295"/>
      <c r="T24" s="295"/>
      <c r="U24" s="295"/>
      <c r="V24" s="295"/>
      <c r="W24" s="295"/>
      <c r="X24" s="295"/>
      <c r="Y24" s="295"/>
      <c r="Z24" s="304"/>
      <c r="AA24" s="295"/>
      <c r="AB24" s="307"/>
      <c r="AC24" s="301"/>
      <c r="AD24" s="295"/>
      <c r="AE24" s="295"/>
      <c r="AF24" s="295"/>
      <c r="AG24" s="295"/>
      <c r="AH24" s="295"/>
      <c r="AI24" s="295"/>
      <c r="AJ24" s="295"/>
    </row>
    <row r="25" spans="1:36" s="17" customFormat="1" ht="9.75" customHeight="1" x14ac:dyDescent="0.15">
      <c r="A25" s="313"/>
      <c r="B25" s="285"/>
      <c r="C25" s="15" t="s">
        <v>70</v>
      </c>
      <c r="D25" s="29">
        <f>[1]стр.2!DJ28</f>
        <v>2025</v>
      </c>
      <c r="E25" s="29"/>
      <c r="F25" s="29">
        <f>[1]стр.2!DP28</f>
        <v>2025</v>
      </c>
      <c r="G25" s="29"/>
      <c r="H25" s="28" t="s">
        <v>58</v>
      </c>
      <c r="I25" s="28" t="s">
        <v>58</v>
      </c>
      <c r="J25" s="28" t="s">
        <v>58</v>
      </c>
      <c r="K25" s="11" t="s">
        <v>58</v>
      </c>
      <c r="L25" s="28" t="s">
        <v>58</v>
      </c>
      <c r="M25" s="315"/>
      <c r="N25" s="310"/>
      <c r="O25" s="310"/>
      <c r="P25" s="310"/>
      <c r="Q25" s="310"/>
      <c r="R25" s="295"/>
      <c r="S25" s="295"/>
      <c r="T25" s="295"/>
      <c r="U25" s="295"/>
      <c r="V25" s="295"/>
      <c r="W25" s="295"/>
      <c r="X25" s="295"/>
      <c r="Y25" s="295"/>
      <c r="Z25" s="304"/>
      <c r="AA25" s="295"/>
      <c r="AB25" s="307"/>
      <c r="AC25" s="301"/>
      <c r="AD25" s="295"/>
      <c r="AE25" s="295"/>
      <c r="AF25" s="295"/>
      <c r="AG25" s="295"/>
      <c r="AH25" s="295"/>
      <c r="AI25" s="295"/>
      <c r="AJ25" s="295"/>
    </row>
    <row r="26" spans="1:36" s="17" customFormat="1" ht="9.75" customHeight="1" x14ac:dyDescent="0.15">
      <c r="A26" s="313"/>
      <c r="B26" s="285"/>
      <c r="C26" s="15" t="s">
        <v>71</v>
      </c>
      <c r="D26" s="29">
        <f>[1]стр.2!DJ29</f>
        <v>2025</v>
      </c>
      <c r="E26" s="29"/>
      <c r="F26" s="29">
        <f>[1]стр.2!DP29</f>
        <v>2025</v>
      </c>
      <c r="G26" s="29"/>
      <c r="H26" s="28" t="s">
        <v>58</v>
      </c>
      <c r="I26" s="28" t="s">
        <v>58</v>
      </c>
      <c r="J26" s="28" t="s">
        <v>58</v>
      </c>
      <c r="K26" s="11" t="s">
        <v>58</v>
      </c>
      <c r="L26" s="28" t="s">
        <v>58</v>
      </c>
      <c r="M26" s="315"/>
      <c r="N26" s="310"/>
      <c r="O26" s="310"/>
      <c r="P26" s="310"/>
      <c r="Q26" s="310"/>
      <c r="R26" s="295"/>
      <c r="S26" s="295"/>
      <c r="T26" s="295"/>
      <c r="U26" s="295"/>
      <c r="V26" s="295"/>
      <c r="W26" s="295"/>
      <c r="X26" s="295"/>
      <c r="Y26" s="295"/>
      <c r="Z26" s="304"/>
      <c r="AA26" s="295"/>
      <c r="AB26" s="307"/>
      <c r="AC26" s="301"/>
      <c r="AD26" s="295"/>
      <c r="AE26" s="295"/>
      <c r="AF26" s="295"/>
      <c r="AG26" s="295"/>
      <c r="AH26" s="295"/>
      <c r="AI26" s="295"/>
      <c r="AJ26" s="295"/>
    </row>
    <row r="27" spans="1:36" s="17" customFormat="1" ht="9.75" customHeight="1" x14ac:dyDescent="0.15">
      <c r="A27" s="313"/>
      <c r="B27" s="285"/>
      <c r="C27" s="15" t="s">
        <v>72</v>
      </c>
      <c r="D27" s="29">
        <f>[1]стр.2!DJ30</f>
        <v>2025</v>
      </c>
      <c r="E27" s="29"/>
      <c r="F27" s="29">
        <f>[1]стр.2!DP30</f>
        <v>2025</v>
      </c>
      <c r="G27" s="29"/>
      <c r="H27" s="28" t="s">
        <v>58</v>
      </c>
      <c r="I27" s="28" t="s">
        <v>58</v>
      </c>
      <c r="J27" s="28" t="s">
        <v>58</v>
      </c>
      <c r="K27" s="11" t="s">
        <v>58</v>
      </c>
      <c r="L27" s="28" t="s">
        <v>58</v>
      </c>
      <c r="M27" s="315"/>
      <c r="N27" s="310"/>
      <c r="O27" s="310"/>
      <c r="P27" s="310"/>
      <c r="Q27" s="310"/>
      <c r="R27" s="295"/>
      <c r="S27" s="295"/>
      <c r="T27" s="295"/>
      <c r="U27" s="295"/>
      <c r="V27" s="295"/>
      <c r="W27" s="295"/>
      <c r="X27" s="295"/>
      <c r="Y27" s="295"/>
      <c r="Z27" s="304"/>
      <c r="AA27" s="295"/>
      <c r="AB27" s="307"/>
      <c r="AC27" s="301"/>
      <c r="AD27" s="295"/>
      <c r="AE27" s="295"/>
      <c r="AF27" s="295"/>
      <c r="AG27" s="295"/>
      <c r="AH27" s="295"/>
      <c r="AI27" s="295"/>
      <c r="AJ27" s="295"/>
    </row>
    <row r="28" spans="1:36" s="17" customFormat="1" ht="7.5" x14ac:dyDescent="0.15">
      <c r="A28" s="313"/>
      <c r="B28" s="285"/>
      <c r="C28" s="15" t="s">
        <v>73</v>
      </c>
      <c r="D28" s="29">
        <f>[1]стр.2!DJ31</f>
        <v>2025</v>
      </c>
      <c r="E28" s="29"/>
      <c r="F28" s="29">
        <f>[1]стр.2!DP31</f>
        <v>2025</v>
      </c>
      <c r="G28" s="29"/>
      <c r="H28" s="28" t="s">
        <v>58</v>
      </c>
      <c r="I28" s="28" t="s">
        <v>58</v>
      </c>
      <c r="J28" s="28" t="s">
        <v>58</v>
      </c>
      <c r="K28" s="11" t="s">
        <v>58</v>
      </c>
      <c r="L28" s="28" t="s">
        <v>58</v>
      </c>
      <c r="M28" s="315"/>
      <c r="N28" s="310"/>
      <c r="O28" s="310"/>
      <c r="P28" s="310"/>
      <c r="Q28" s="310"/>
      <c r="R28" s="295"/>
      <c r="S28" s="295"/>
      <c r="T28" s="295"/>
      <c r="U28" s="295"/>
      <c r="V28" s="295"/>
      <c r="W28" s="295"/>
      <c r="X28" s="295"/>
      <c r="Y28" s="295"/>
      <c r="Z28" s="304"/>
      <c r="AA28" s="295"/>
      <c r="AB28" s="307"/>
      <c r="AC28" s="301"/>
      <c r="AD28" s="295"/>
      <c r="AE28" s="295"/>
      <c r="AF28" s="295"/>
      <c r="AG28" s="295"/>
      <c r="AH28" s="295"/>
      <c r="AI28" s="295"/>
      <c r="AJ28" s="295"/>
    </row>
    <row r="29" spans="1:36" s="17" customFormat="1" ht="9.75" customHeight="1" x14ac:dyDescent="0.15">
      <c r="A29" s="313"/>
      <c r="B29" s="285"/>
      <c r="C29" s="15" t="s">
        <v>74</v>
      </c>
      <c r="D29" s="29">
        <f>[1]стр.2!DJ32</f>
        <v>2024</v>
      </c>
      <c r="E29" s="100"/>
      <c r="F29" s="29">
        <f>[1]стр.2!DP32</f>
        <v>2024</v>
      </c>
      <c r="G29" s="100"/>
      <c r="H29" s="28" t="s">
        <v>58</v>
      </c>
      <c r="I29" s="28" t="s">
        <v>58</v>
      </c>
      <c r="J29" s="28" t="s">
        <v>58</v>
      </c>
      <c r="K29" s="11" t="s">
        <v>58</v>
      </c>
      <c r="L29" s="28" t="s">
        <v>58</v>
      </c>
      <c r="M29" s="315"/>
      <c r="N29" s="310"/>
      <c r="O29" s="310"/>
      <c r="P29" s="310"/>
      <c r="Q29" s="310"/>
      <c r="R29" s="295"/>
      <c r="S29" s="295"/>
      <c r="T29" s="295"/>
      <c r="U29" s="295"/>
      <c r="V29" s="295"/>
      <c r="W29" s="295"/>
      <c r="X29" s="295"/>
      <c r="Y29" s="295"/>
      <c r="Z29" s="304"/>
      <c r="AA29" s="295"/>
      <c r="AB29" s="307"/>
      <c r="AC29" s="301"/>
      <c r="AD29" s="295"/>
      <c r="AE29" s="295"/>
      <c r="AF29" s="295"/>
      <c r="AG29" s="295"/>
      <c r="AH29" s="295"/>
      <c r="AI29" s="295"/>
      <c r="AJ29" s="295"/>
    </row>
    <row r="30" spans="1:36" s="17" customFormat="1" ht="16.5" customHeight="1" x14ac:dyDescent="0.15">
      <c r="A30" s="314"/>
      <c r="B30" s="286"/>
      <c r="C30" s="15" t="s">
        <v>75</v>
      </c>
      <c r="D30" s="29">
        <f>[1]стр.2!DJ33</f>
        <v>2024</v>
      </c>
      <c r="E30" s="100"/>
      <c r="F30" s="29">
        <f>[1]стр.2!DP33</f>
        <v>2024</v>
      </c>
      <c r="G30" s="100"/>
      <c r="H30" s="28" t="s">
        <v>58</v>
      </c>
      <c r="I30" s="28" t="s">
        <v>58</v>
      </c>
      <c r="J30" s="28" t="s">
        <v>58</v>
      </c>
      <c r="K30" s="11" t="s">
        <v>58</v>
      </c>
      <c r="L30" s="28" t="s">
        <v>58</v>
      </c>
      <c r="M30" s="315"/>
      <c r="N30" s="311"/>
      <c r="O30" s="311"/>
      <c r="P30" s="311"/>
      <c r="Q30" s="311"/>
      <c r="R30" s="296"/>
      <c r="S30" s="296"/>
      <c r="T30" s="296"/>
      <c r="U30" s="296"/>
      <c r="V30" s="296"/>
      <c r="W30" s="296"/>
      <c r="X30" s="296"/>
      <c r="Y30" s="296"/>
      <c r="Z30" s="305"/>
      <c r="AA30" s="296"/>
      <c r="AB30" s="308"/>
      <c r="AC30" s="302"/>
      <c r="AD30" s="296"/>
      <c r="AE30" s="296"/>
      <c r="AF30" s="296"/>
      <c r="AG30" s="296"/>
      <c r="AH30" s="296"/>
      <c r="AI30" s="296"/>
      <c r="AJ30" s="296"/>
    </row>
    <row r="31" spans="1:36" s="13" customFormat="1" ht="14.25" customHeight="1" x14ac:dyDescent="0.15">
      <c r="A31" s="26" t="s">
        <v>76</v>
      </c>
      <c r="B31" s="27" t="str">
        <f>[1]стр.2!E34</f>
        <v>Реконструкция тепловых сетей от котельной №1 в с. Нижняя Пеша</v>
      </c>
      <c r="C31" s="15" t="str">
        <f>[1]стр.2!AL34</f>
        <v xml:space="preserve">СП "Пешский сельсовет" ЗР НАО, с. Нижняя Пеша, участок тепловой сети от Дома культуры до ул. Новая </v>
      </c>
      <c r="D31" s="28">
        <f>[1]стр.2!DJ34</f>
        <v>2024</v>
      </c>
      <c r="E31" s="26"/>
      <c r="F31" s="28">
        <f>[1]стр.2!DP34</f>
        <v>2024</v>
      </c>
      <c r="G31" s="26"/>
      <c r="H31" s="28" t="s">
        <v>58</v>
      </c>
      <c r="I31" s="28" t="s">
        <v>58</v>
      </c>
      <c r="J31" s="28" t="s">
        <v>58</v>
      </c>
      <c r="K31" s="11" t="s">
        <v>58</v>
      </c>
      <c r="L31" s="28" t="s">
        <v>58</v>
      </c>
      <c r="M31" s="92">
        <v>9803.99</v>
      </c>
      <c r="N31" s="53">
        <v>2450.09</v>
      </c>
      <c r="O31" s="53"/>
      <c r="P31" s="53">
        <v>7353.9</v>
      </c>
      <c r="Q31" s="53"/>
      <c r="R31" s="33">
        <v>0</v>
      </c>
      <c r="S31" s="33">
        <v>0</v>
      </c>
      <c r="T31" s="33">
        <v>0</v>
      </c>
      <c r="U31" s="33">
        <v>0</v>
      </c>
      <c r="V31" s="33">
        <v>0</v>
      </c>
      <c r="W31" s="33">
        <v>0</v>
      </c>
      <c r="X31" s="33">
        <v>0</v>
      </c>
      <c r="Y31" s="33">
        <v>0</v>
      </c>
      <c r="Z31" s="33">
        <v>0</v>
      </c>
      <c r="AA31" s="33">
        <v>0</v>
      </c>
      <c r="AB31" s="28">
        <v>0</v>
      </c>
      <c r="AC31" s="77" t="s">
        <v>168</v>
      </c>
      <c r="AD31" s="70">
        <f>M31-AB31</f>
        <v>9803.99</v>
      </c>
      <c r="AE31" s="70">
        <v>0</v>
      </c>
      <c r="AF31" s="70"/>
      <c r="AG31" s="70"/>
      <c r="AH31" s="70"/>
      <c r="AI31" s="70"/>
      <c r="AJ31" s="70"/>
    </row>
    <row r="32" spans="1:36" s="13" customFormat="1" ht="15.75" customHeight="1" x14ac:dyDescent="0.15">
      <c r="A32" s="281" t="s">
        <v>77</v>
      </c>
      <c r="B32" s="284" t="str">
        <f>[1]стр.2!E35</f>
        <v xml:space="preserve">Реконструкция тепловых сетей от котельной №1 в  с. Ома (ул. Почтовая и Механизаторов - увеличение протяженности) </v>
      </c>
      <c r="C32" s="15" t="str">
        <f>[1]стр.2!AL35</f>
        <v>СП "Омский сельсовет" ЗР НАО, с. Ома, участок тепловой сети от ТК15  по ул. Почтовая</v>
      </c>
      <c r="D32" s="297">
        <f>[1]стр.2!DJ35</f>
        <v>2025</v>
      </c>
      <c r="E32" s="281"/>
      <c r="F32" s="297">
        <f>[1]стр.2!DP35</f>
        <v>2025</v>
      </c>
      <c r="G32" s="281"/>
      <c r="H32" s="28" t="s">
        <v>58</v>
      </c>
      <c r="I32" s="28" t="s">
        <v>58</v>
      </c>
      <c r="J32" s="28" t="s">
        <v>58</v>
      </c>
      <c r="K32" s="11" t="s">
        <v>58</v>
      </c>
      <c r="L32" s="28" t="s">
        <v>58</v>
      </c>
      <c r="M32" s="299">
        <v>0</v>
      </c>
      <c r="N32" s="292"/>
      <c r="O32" s="292"/>
      <c r="P32" s="292"/>
      <c r="Q32" s="292"/>
      <c r="R32" s="277">
        <f>AB32-Z32</f>
        <v>48.610999999999997</v>
      </c>
      <c r="S32" s="277">
        <v>0</v>
      </c>
      <c r="T32" s="277">
        <v>0</v>
      </c>
      <c r="U32" s="277">
        <v>0</v>
      </c>
      <c r="V32" s="277">
        <v>0</v>
      </c>
      <c r="W32" s="277">
        <v>0</v>
      </c>
      <c r="X32" s="277">
        <v>0</v>
      </c>
      <c r="Y32" s="277">
        <v>0</v>
      </c>
      <c r="Z32" s="277">
        <v>0</v>
      </c>
      <c r="AA32" s="277">
        <v>0</v>
      </c>
      <c r="AB32" s="290">
        <v>48.610999999999997</v>
      </c>
      <c r="AC32" s="274" t="s">
        <v>169</v>
      </c>
      <c r="AD32" s="288">
        <f>M32-AB32</f>
        <v>-48.610999999999997</v>
      </c>
      <c r="AE32" s="288">
        <v>0</v>
      </c>
      <c r="AF32" s="288"/>
      <c r="AG32" s="288"/>
      <c r="AH32" s="288"/>
      <c r="AI32" s="288"/>
      <c r="AJ32" s="288"/>
    </row>
    <row r="33" spans="1:36" s="13" customFormat="1" ht="15.75" customHeight="1" x14ac:dyDescent="0.15">
      <c r="A33" s="283"/>
      <c r="B33" s="286"/>
      <c r="C33" s="15" t="str">
        <f>[1]стр.2!AL36</f>
        <v>СП "Омский сельсовет" ЗР НАО, с. Ома, участок тепловой сети от ТК15  по ул. Механизаторов</v>
      </c>
      <c r="D33" s="298"/>
      <c r="E33" s="283"/>
      <c r="F33" s="298"/>
      <c r="G33" s="283"/>
      <c r="H33" s="28" t="s">
        <v>58</v>
      </c>
      <c r="I33" s="28" t="s">
        <v>58</v>
      </c>
      <c r="J33" s="28" t="s">
        <v>58</v>
      </c>
      <c r="K33" s="11" t="s">
        <v>58</v>
      </c>
      <c r="L33" s="28" t="s">
        <v>58</v>
      </c>
      <c r="M33" s="299"/>
      <c r="N33" s="293"/>
      <c r="O33" s="293"/>
      <c r="P33" s="293"/>
      <c r="Q33" s="293"/>
      <c r="R33" s="279"/>
      <c r="S33" s="279"/>
      <c r="T33" s="279"/>
      <c r="U33" s="279"/>
      <c r="V33" s="279"/>
      <c r="W33" s="279"/>
      <c r="X33" s="279"/>
      <c r="Y33" s="279"/>
      <c r="Z33" s="279"/>
      <c r="AA33" s="279"/>
      <c r="AB33" s="291"/>
      <c r="AC33" s="276"/>
      <c r="AD33" s="288"/>
      <c r="AE33" s="288"/>
      <c r="AF33" s="288"/>
      <c r="AG33" s="288"/>
      <c r="AH33" s="288"/>
      <c r="AI33" s="288"/>
      <c r="AJ33" s="288"/>
    </row>
    <row r="34" spans="1:36" s="13" customFormat="1" ht="15" customHeight="1" x14ac:dyDescent="0.15">
      <c r="A34" s="26" t="s">
        <v>78</v>
      </c>
      <c r="B34" s="27" t="str">
        <f>[1]стр.2!E37</f>
        <v xml:space="preserve">Реконструкция тепловых сетей в п. Харута </v>
      </c>
      <c r="C34" s="15" t="str">
        <f>[1]стр.2!AL37</f>
        <v xml:space="preserve">СП "Хоседа-Хардский сельсовет" ЗР НАО, п. Харута, от котельной №1 </v>
      </c>
      <c r="D34" s="28">
        <f>[1]стр.2!DJ37</f>
        <v>2025</v>
      </c>
      <c r="E34" s="26"/>
      <c r="F34" s="28">
        <f>[1]стр.2!DP37</f>
        <v>2025</v>
      </c>
      <c r="G34" s="26"/>
      <c r="H34" s="28" t="s">
        <v>58</v>
      </c>
      <c r="I34" s="28" t="s">
        <v>58</v>
      </c>
      <c r="J34" s="28" t="s">
        <v>58</v>
      </c>
      <c r="K34" s="11" t="s">
        <v>58</v>
      </c>
      <c r="L34" s="28" t="s">
        <v>58</v>
      </c>
      <c r="M34" s="87">
        <v>0</v>
      </c>
      <c r="N34" s="53"/>
      <c r="O34" s="53"/>
      <c r="P34" s="53"/>
      <c r="Q34" s="53"/>
      <c r="R34" s="33">
        <v>0</v>
      </c>
      <c r="S34" s="33">
        <v>0</v>
      </c>
      <c r="T34" s="33">
        <v>0</v>
      </c>
      <c r="U34" s="33">
        <v>0</v>
      </c>
      <c r="V34" s="33">
        <v>0</v>
      </c>
      <c r="W34" s="33">
        <v>0</v>
      </c>
      <c r="X34" s="33">
        <v>0</v>
      </c>
      <c r="Y34" s="33">
        <v>0</v>
      </c>
      <c r="Z34" s="33">
        <v>0</v>
      </c>
      <c r="AA34" s="33">
        <v>0</v>
      </c>
      <c r="AB34" s="28">
        <v>0</v>
      </c>
      <c r="AC34" s="77"/>
      <c r="AD34" s="70">
        <f t="shared" ref="AD34:AD39" si="0">M34-AB34</f>
        <v>0</v>
      </c>
      <c r="AE34" s="70">
        <v>0</v>
      </c>
      <c r="AF34" s="70"/>
      <c r="AG34" s="70"/>
      <c r="AH34" s="70"/>
      <c r="AI34" s="70"/>
      <c r="AJ34" s="70"/>
    </row>
    <row r="35" spans="1:36" s="13" customFormat="1" ht="15" customHeight="1" x14ac:dyDescent="0.15">
      <c r="A35" s="26"/>
      <c r="B35" s="90" t="s">
        <v>157</v>
      </c>
      <c r="C35" s="15"/>
      <c r="D35" s="95"/>
      <c r="E35" s="96"/>
      <c r="F35" s="95"/>
      <c r="G35" s="96"/>
      <c r="H35" s="95"/>
      <c r="I35" s="95"/>
      <c r="J35" s="28"/>
      <c r="K35" s="11"/>
      <c r="L35" s="28"/>
      <c r="M35" s="87"/>
      <c r="N35" s="53"/>
      <c r="O35" s="53"/>
      <c r="P35" s="53"/>
      <c r="Q35" s="53"/>
      <c r="R35" s="33">
        <f>AB35-Z35</f>
        <v>5315.7089800000003</v>
      </c>
      <c r="S35" s="33"/>
      <c r="T35" s="33"/>
      <c r="U35" s="33"/>
      <c r="V35" s="33"/>
      <c r="W35" s="33"/>
      <c r="X35" s="33"/>
      <c r="Y35" s="33"/>
      <c r="Z35" s="33"/>
      <c r="AA35" s="33"/>
      <c r="AB35" s="93">
        <f>5315708.98/1000</f>
        <v>5315.7089800000003</v>
      </c>
      <c r="AC35" s="77" t="s">
        <v>170</v>
      </c>
      <c r="AD35" s="70">
        <f t="shared" si="0"/>
        <v>-5315.7089800000003</v>
      </c>
      <c r="AE35" s="97"/>
      <c r="AF35" s="97"/>
      <c r="AG35" s="97"/>
      <c r="AH35" s="97"/>
      <c r="AI35" s="97"/>
      <c r="AJ35" s="97"/>
    </row>
    <row r="36" spans="1:36" s="13" customFormat="1" ht="15" customHeight="1" x14ac:dyDescent="0.15">
      <c r="A36" s="26"/>
      <c r="B36" s="90" t="s">
        <v>158</v>
      </c>
      <c r="C36" s="15"/>
      <c r="D36" s="95"/>
      <c r="E36" s="96"/>
      <c r="F36" s="95"/>
      <c r="G36" s="96"/>
      <c r="H36" s="95"/>
      <c r="I36" s="95"/>
      <c r="J36" s="28"/>
      <c r="K36" s="11"/>
      <c r="L36" s="28"/>
      <c r="M36" s="87"/>
      <c r="N36" s="53"/>
      <c r="O36" s="53"/>
      <c r="P36" s="53"/>
      <c r="Q36" s="53"/>
      <c r="R36" s="33">
        <f>AB36-Z36</f>
        <v>1464.8254299999999</v>
      </c>
      <c r="S36" s="33"/>
      <c r="T36" s="33"/>
      <c r="U36" s="33"/>
      <c r="V36" s="33"/>
      <c r="W36" s="33"/>
      <c r="X36" s="33"/>
      <c r="Y36" s="33"/>
      <c r="Z36" s="33"/>
      <c r="AA36" s="33"/>
      <c r="AB36" s="93">
        <f>1464825.43/1000</f>
        <v>1464.8254299999999</v>
      </c>
      <c r="AC36" s="77" t="s">
        <v>170</v>
      </c>
      <c r="AD36" s="70">
        <f t="shared" si="0"/>
        <v>-1464.8254299999999</v>
      </c>
      <c r="AE36" s="97"/>
      <c r="AF36" s="97"/>
      <c r="AG36" s="97"/>
      <c r="AH36" s="97"/>
      <c r="AI36" s="97"/>
      <c r="AJ36" s="97"/>
    </row>
    <row r="37" spans="1:36" s="13" customFormat="1" ht="15" customHeight="1" x14ac:dyDescent="0.15">
      <c r="A37" s="26"/>
      <c r="B37" s="90" t="s">
        <v>160</v>
      </c>
      <c r="C37" s="15"/>
      <c r="D37" s="95"/>
      <c r="E37" s="96"/>
      <c r="F37" s="95"/>
      <c r="G37" s="96"/>
      <c r="H37" s="95"/>
      <c r="I37" s="95"/>
      <c r="J37" s="28"/>
      <c r="K37" s="11"/>
      <c r="L37" s="28"/>
      <c r="M37" s="87"/>
      <c r="N37" s="53"/>
      <c r="O37" s="53"/>
      <c r="P37" s="53"/>
      <c r="Q37" s="53"/>
      <c r="R37" s="33">
        <f>AB37-Z37</f>
        <v>215.33348999999998</v>
      </c>
      <c r="S37" s="33"/>
      <c r="T37" s="33"/>
      <c r="U37" s="33"/>
      <c r="V37" s="33"/>
      <c r="W37" s="33"/>
      <c r="X37" s="33"/>
      <c r="Y37" s="33"/>
      <c r="Z37" s="33"/>
      <c r="AA37" s="33"/>
      <c r="AB37" s="93">
        <f>215333.49/1000</f>
        <v>215.33348999999998</v>
      </c>
      <c r="AC37" s="77" t="s">
        <v>170</v>
      </c>
      <c r="AD37" s="70">
        <f t="shared" si="0"/>
        <v>-215.33348999999998</v>
      </c>
      <c r="AE37" s="97"/>
      <c r="AF37" s="97"/>
      <c r="AG37" s="97"/>
      <c r="AH37" s="97"/>
      <c r="AI37" s="97"/>
      <c r="AJ37" s="97"/>
    </row>
    <row r="38" spans="1:36" s="13" customFormat="1" ht="15" customHeight="1" x14ac:dyDescent="0.15">
      <c r="A38" s="26"/>
      <c r="B38" s="90" t="s">
        <v>162</v>
      </c>
      <c r="C38" s="15"/>
      <c r="D38" s="95"/>
      <c r="E38" s="96"/>
      <c r="F38" s="95"/>
      <c r="G38" s="96"/>
      <c r="H38" s="95"/>
      <c r="I38" s="95"/>
      <c r="J38" s="28"/>
      <c r="K38" s="11"/>
      <c r="L38" s="28"/>
      <c r="M38" s="87"/>
      <c r="N38" s="53"/>
      <c r="O38" s="53"/>
      <c r="P38" s="53"/>
      <c r="Q38" s="53"/>
      <c r="R38" s="33">
        <f>AB38-Z38</f>
        <v>1131.22615</v>
      </c>
      <c r="S38" s="33"/>
      <c r="T38" s="33"/>
      <c r="U38" s="33"/>
      <c r="V38" s="33"/>
      <c r="W38" s="33"/>
      <c r="X38" s="33"/>
      <c r="Y38" s="33"/>
      <c r="Z38" s="33"/>
      <c r="AA38" s="33"/>
      <c r="AB38" s="93">
        <f>1131226.15/1000</f>
        <v>1131.22615</v>
      </c>
      <c r="AC38" s="77" t="s">
        <v>170</v>
      </c>
      <c r="AD38" s="70">
        <f t="shared" si="0"/>
        <v>-1131.22615</v>
      </c>
      <c r="AE38" s="97"/>
      <c r="AF38" s="97"/>
      <c r="AG38" s="97"/>
      <c r="AH38" s="97"/>
      <c r="AI38" s="97"/>
      <c r="AJ38" s="97"/>
    </row>
    <row r="39" spans="1:36" s="13" customFormat="1" ht="15" customHeight="1" x14ac:dyDescent="0.15">
      <c r="A39" s="26"/>
      <c r="B39" s="90" t="s">
        <v>163</v>
      </c>
      <c r="C39" s="15" t="s">
        <v>171</v>
      </c>
      <c r="D39" s="95"/>
      <c r="E39" s="96"/>
      <c r="F39" s="95"/>
      <c r="G39" s="96"/>
      <c r="H39" s="95"/>
      <c r="I39" s="95"/>
      <c r="J39" s="28"/>
      <c r="K39" s="11"/>
      <c r="L39" s="28"/>
      <c r="M39" s="87"/>
      <c r="N39" s="53"/>
      <c r="O39" s="53"/>
      <c r="P39" s="53"/>
      <c r="Q39" s="53"/>
      <c r="R39" s="33">
        <f>AB39-Z39</f>
        <v>2748.4496899999999</v>
      </c>
      <c r="S39" s="33"/>
      <c r="T39" s="33"/>
      <c r="U39" s="33"/>
      <c r="V39" s="33"/>
      <c r="W39" s="33"/>
      <c r="X39" s="33"/>
      <c r="Y39" s="33"/>
      <c r="Z39" s="33"/>
      <c r="AA39" s="33"/>
      <c r="AB39" s="94">
        <f>1323462.68/1000+1424987.01/1000</f>
        <v>2748.4496899999999</v>
      </c>
      <c r="AC39" s="77" t="s">
        <v>170</v>
      </c>
      <c r="AD39" s="70">
        <f t="shared" si="0"/>
        <v>-2748.4496899999999</v>
      </c>
      <c r="AE39" s="97"/>
      <c r="AF39" s="97"/>
      <c r="AG39" s="97"/>
      <c r="AH39" s="97"/>
      <c r="AI39" s="97"/>
      <c r="AJ39" s="97"/>
    </row>
    <row r="40" spans="1:36" s="13" customFormat="1" ht="9" customHeight="1" x14ac:dyDescent="0.15">
      <c r="A40" s="263" t="s">
        <v>79</v>
      </c>
      <c r="B40" s="264"/>
      <c r="C40" s="264"/>
      <c r="D40" s="264"/>
      <c r="E40" s="264"/>
      <c r="F40" s="264"/>
      <c r="G40" s="264"/>
      <c r="H40" s="264"/>
      <c r="I40" s="289"/>
      <c r="J40" s="28"/>
      <c r="K40" s="11"/>
      <c r="L40" s="28"/>
      <c r="M40" s="51"/>
      <c r="N40" s="52"/>
      <c r="O40" s="52"/>
      <c r="P40" s="52"/>
      <c r="Q40" s="52"/>
      <c r="R40" s="28"/>
      <c r="S40" s="28"/>
      <c r="T40" s="28"/>
      <c r="U40" s="28"/>
      <c r="V40" s="28"/>
      <c r="W40" s="28"/>
      <c r="X40" s="28"/>
      <c r="Y40" s="28"/>
      <c r="Z40" s="28"/>
      <c r="AA40" s="28"/>
      <c r="AB40" s="28"/>
      <c r="AC40" s="77"/>
      <c r="AD40" s="66"/>
      <c r="AE40" s="66"/>
      <c r="AF40" s="66"/>
      <c r="AG40" s="66"/>
      <c r="AH40" s="66"/>
      <c r="AI40" s="66"/>
      <c r="AJ40" s="66"/>
    </row>
    <row r="41" spans="1:36" s="13" customFormat="1" ht="30.75" customHeight="1" x14ac:dyDescent="0.15">
      <c r="A41" s="26" t="s">
        <v>80</v>
      </c>
      <c r="B41" s="27" t="s">
        <v>153</v>
      </c>
      <c r="C41" s="15" t="s">
        <v>173</v>
      </c>
      <c r="D41" s="26" t="s">
        <v>172</v>
      </c>
      <c r="E41" s="26"/>
      <c r="F41" s="26" t="s">
        <v>172</v>
      </c>
      <c r="G41" s="26"/>
      <c r="H41" s="28"/>
      <c r="I41" s="28"/>
      <c r="J41" s="28"/>
      <c r="K41" s="11"/>
      <c r="L41" s="28"/>
      <c r="M41" s="89">
        <v>0</v>
      </c>
      <c r="N41" s="52"/>
      <c r="O41" s="52"/>
      <c r="P41" s="52"/>
      <c r="Q41" s="52"/>
      <c r="R41" s="33">
        <f>AB41-Z41</f>
        <v>0</v>
      </c>
      <c r="S41" s="28"/>
      <c r="T41" s="28"/>
      <c r="U41" s="28"/>
      <c r="V41" s="28"/>
      <c r="W41" s="28"/>
      <c r="X41" s="28"/>
      <c r="Y41" s="28"/>
      <c r="Z41" s="28"/>
      <c r="AA41" s="28"/>
      <c r="AB41" s="28"/>
      <c r="AC41" s="77"/>
      <c r="AD41" s="66"/>
      <c r="AE41" s="66"/>
      <c r="AF41" s="66"/>
      <c r="AG41" s="66"/>
      <c r="AH41" s="66"/>
      <c r="AI41" s="66"/>
      <c r="AJ41" s="66"/>
    </row>
    <row r="42" spans="1:36" s="13" customFormat="1" ht="6" customHeight="1" x14ac:dyDescent="0.15">
      <c r="A42" s="26" t="s">
        <v>81</v>
      </c>
      <c r="B42" s="27"/>
      <c r="C42" s="12"/>
      <c r="D42" s="26"/>
      <c r="E42" s="26"/>
      <c r="F42" s="26"/>
      <c r="G42" s="26"/>
      <c r="H42" s="28"/>
      <c r="I42" s="28"/>
      <c r="J42" s="28"/>
      <c r="K42" s="11"/>
      <c r="L42" s="28"/>
      <c r="M42" s="51"/>
      <c r="N42" s="52"/>
      <c r="O42" s="52"/>
      <c r="P42" s="52"/>
      <c r="Q42" s="52"/>
      <c r="R42" s="28"/>
      <c r="S42" s="28"/>
      <c r="T42" s="28"/>
      <c r="U42" s="28"/>
      <c r="V42" s="28"/>
      <c r="W42" s="28"/>
      <c r="X42" s="28"/>
      <c r="Y42" s="28"/>
      <c r="Z42" s="28"/>
      <c r="AA42" s="28"/>
      <c r="AB42" s="28"/>
      <c r="AC42" s="77"/>
      <c r="AD42" s="66"/>
      <c r="AE42" s="66"/>
      <c r="AF42" s="66"/>
      <c r="AG42" s="66"/>
      <c r="AH42" s="66"/>
      <c r="AI42" s="66"/>
      <c r="AJ42" s="66"/>
    </row>
    <row r="43" spans="1:36" s="13" customFormat="1" ht="9" customHeight="1" x14ac:dyDescent="0.15">
      <c r="A43" s="263" t="s">
        <v>82</v>
      </c>
      <c r="B43" s="264"/>
      <c r="C43" s="264"/>
      <c r="D43" s="264"/>
      <c r="E43" s="264"/>
      <c r="F43" s="264"/>
      <c r="G43" s="264"/>
      <c r="H43" s="28"/>
      <c r="I43" s="28"/>
      <c r="J43" s="28"/>
      <c r="K43" s="11"/>
      <c r="L43" s="28"/>
      <c r="M43" s="51"/>
      <c r="N43" s="52"/>
      <c r="O43" s="52"/>
      <c r="P43" s="52"/>
      <c r="Q43" s="52"/>
      <c r="R43" s="28"/>
      <c r="S43" s="28"/>
      <c r="T43" s="28"/>
      <c r="U43" s="28"/>
      <c r="V43" s="28"/>
      <c r="W43" s="28"/>
      <c r="X43" s="28"/>
      <c r="Y43" s="28"/>
      <c r="Z43" s="28"/>
      <c r="AA43" s="28"/>
      <c r="AB43" s="28"/>
      <c r="AC43" s="77"/>
      <c r="AD43" s="66"/>
      <c r="AE43" s="66"/>
      <c r="AF43" s="66"/>
      <c r="AG43" s="66"/>
      <c r="AH43" s="66"/>
      <c r="AI43" s="66"/>
      <c r="AJ43" s="66"/>
    </row>
    <row r="44" spans="1:36" s="13" customFormat="1" ht="9" customHeight="1" x14ac:dyDescent="0.15">
      <c r="A44" s="281" t="s">
        <v>83</v>
      </c>
      <c r="B44" s="284" t="str">
        <f>[1]стр.2!E44</f>
        <v>Реконструкция тепловой сети от котельной №1 в с. Несь</v>
      </c>
      <c r="C44" s="15" t="str">
        <f>[1]стр.2!AL44</f>
        <v>СП "Канинский сельсовет" ЗР НАО, с. Несь, участок топловой сети от котельной №1 до УТ2</v>
      </c>
      <c r="D44" s="28">
        <f>[1]стр.2!DJ44</f>
        <v>2023</v>
      </c>
      <c r="E44" s="26" t="s">
        <v>60</v>
      </c>
      <c r="F44" s="28">
        <f>[1]стр.2!DP44</f>
        <v>2023</v>
      </c>
      <c r="G44" s="26" t="s">
        <v>60</v>
      </c>
      <c r="H44" s="28">
        <f>[1]стр.2!BZ44</f>
        <v>0.53</v>
      </c>
      <c r="I44" s="28">
        <f>[1]стр.2!CK44</f>
        <v>67.099999999999994</v>
      </c>
      <c r="J44" s="28">
        <f>[1]стр.2!CR44</f>
        <v>0.02</v>
      </c>
      <c r="K44" s="11" t="str">
        <f>[1]стр.2!CY44</f>
        <v>подземный</v>
      </c>
      <c r="L44" s="28">
        <f>[1]стр.2!DE44</f>
        <v>1.63</v>
      </c>
      <c r="M44" s="287">
        <v>6823.6059999999998</v>
      </c>
      <c r="N44" s="280">
        <v>6823.6059999999998</v>
      </c>
      <c r="O44" s="280"/>
      <c r="P44" s="280"/>
      <c r="Q44" s="280"/>
      <c r="R44" s="277">
        <v>0</v>
      </c>
      <c r="S44" s="277">
        <v>0</v>
      </c>
      <c r="T44" s="277">
        <v>0</v>
      </c>
      <c r="U44" s="277">
        <v>0</v>
      </c>
      <c r="V44" s="277">
        <v>0</v>
      </c>
      <c r="W44" s="277">
        <v>0</v>
      </c>
      <c r="X44" s="277">
        <v>0</v>
      </c>
      <c r="Y44" s="277">
        <v>0</v>
      </c>
      <c r="Z44" s="277">
        <v>0</v>
      </c>
      <c r="AA44" s="277">
        <v>0</v>
      </c>
      <c r="AB44" s="277"/>
      <c r="AC44" s="274" t="s">
        <v>174</v>
      </c>
      <c r="AD44" s="272">
        <f>M44-AB44</f>
        <v>6823.6059999999998</v>
      </c>
      <c r="AE44" s="272">
        <f>N44-R44</f>
        <v>6823.6059999999998</v>
      </c>
      <c r="AF44" s="272"/>
      <c r="AG44" s="272">
        <f>AE44</f>
        <v>6823.6059999999998</v>
      </c>
      <c r="AH44" s="272"/>
      <c r="AI44" s="272">
        <f>AG44*0.7</f>
        <v>4776.5241999999998</v>
      </c>
      <c r="AJ44" s="272">
        <f>AG44-AI44</f>
        <v>2047.0817999999999</v>
      </c>
    </row>
    <row r="45" spans="1:36" s="13" customFormat="1" ht="9" customHeight="1" x14ac:dyDescent="0.15">
      <c r="A45" s="282"/>
      <c r="B45" s="285"/>
      <c r="C45" s="15" t="str">
        <f>[1]стр.2!AL45</f>
        <v>СП "Канинский сельсовет" ЗР НАО, с. Несь, участок топловой сети от УТ2 до ТК2</v>
      </c>
      <c r="D45" s="28">
        <f>[1]стр.2!DJ45</f>
        <v>2023</v>
      </c>
      <c r="E45" s="26" t="s">
        <v>60</v>
      </c>
      <c r="F45" s="28">
        <f>[1]стр.2!DP45</f>
        <v>2023</v>
      </c>
      <c r="G45" s="26" t="s">
        <v>60</v>
      </c>
      <c r="H45" s="28">
        <f>[1]стр.2!BZ45</f>
        <v>53</v>
      </c>
      <c r="I45" s="28">
        <f>[1]стр.2!CK45</f>
        <v>51.4</v>
      </c>
      <c r="J45" s="28">
        <f>[1]стр.2!CR45</f>
        <v>0.156</v>
      </c>
      <c r="K45" s="11" t="str">
        <f>[1]стр.2!CY45</f>
        <v>надземная</v>
      </c>
      <c r="L45" s="28">
        <f>[1]стр.2!DE45</f>
        <v>1.25</v>
      </c>
      <c r="M45" s="287"/>
      <c r="N45" s="280"/>
      <c r="O45" s="280"/>
      <c r="P45" s="280"/>
      <c r="Q45" s="280"/>
      <c r="R45" s="278"/>
      <c r="S45" s="278"/>
      <c r="T45" s="278"/>
      <c r="U45" s="278"/>
      <c r="V45" s="278"/>
      <c r="W45" s="278"/>
      <c r="X45" s="278"/>
      <c r="Y45" s="278"/>
      <c r="Z45" s="278"/>
      <c r="AA45" s="278"/>
      <c r="AB45" s="278"/>
      <c r="AC45" s="275"/>
      <c r="AD45" s="273"/>
      <c r="AE45" s="273"/>
      <c r="AF45" s="273"/>
      <c r="AG45" s="273"/>
      <c r="AH45" s="273"/>
      <c r="AI45" s="273"/>
      <c r="AJ45" s="273"/>
    </row>
    <row r="46" spans="1:36" s="13" customFormat="1" ht="9" customHeight="1" x14ac:dyDescent="0.15">
      <c r="A46" s="283"/>
      <c r="B46" s="286"/>
      <c r="C46" s="15" t="str">
        <f>[1]стр.2!AL46</f>
        <v>СП "Канинский сельсовет" ЗР НАО, с. Несь, участок топловой сети от ТК2 до УТ8</v>
      </c>
      <c r="D46" s="28">
        <f>[1]стр.2!DJ46</f>
        <v>2023</v>
      </c>
      <c r="E46" s="26" t="s">
        <v>60</v>
      </c>
      <c r="F46" s="28">
        <f>[1]стр.2!DP46</f>
        <v>2023</v>
      </c>
      <c r="G46" s="26" t="s">
        <v>60</v>
      </c>
      <c r="H46" s="28">
        <f>[1]стр.2!BZ46</f>
        <v>0.23</v>
      </c>
      <c r="I46" s="28">
        <f>[1]стр.2!CK46</f>
        <v>40.299999999999997</v>
      </c>
      <c r="J46" s="28">
        <f>[1]стр.2!CR46</f>
        <v>0.22</v>
      </c>
      <c r="K46" s="11" t="str">
        <f>[1]стр.2!CY46</f>
        <v>подземный</v>
      </c>
      <c r="L46" s="28">
        <f>[1]стр.2!DE46</f>
        <v>0.98</v>
      </c>
      <c r="M46" s="287"/>
      <c r="N46" s="280"/>
      <c r="O46" s="280"/>
      <c r="P46" s="280"/>
      <c r="Q46" s="280"/>
      <c r="R46" s="279"/>
      <c r="S46" s="279"/>
      <c r="T46" s="279"/>
      <c r="U46" s="279"/>
      <c r="V46" s="279"/>
      <c r="W46" s="279"/>
      <c r="X46" s="279"/>
      <c r="Y46" s="279"/>
      <c r="Z46" s="279"/>
      <c r="AA46" s="279"/>
      <c r="AB46" s="279"/>
      <c r="AC46" s="276"/>
      <c r="AD46" s="273"/>
      <c r="AE46" s="273"/>
      <c r="AF46" s="273"/>
      <c r="AG46" s="273"/>
      <c r="AH46" s="273"/>
      <c r="AI46" s="273"/>
      <c r="AJ46" s="273"/>
    </row>
    <row r="47" spans="1:36" s="13" customFormat="1" ht="23.25" customHeight="1" x14ac:dyDescent="0.15">
      <c r="A47" s="26" t="s">
        <v>84</v>
      </c>
      <c r="B47" s="27" t="str">
        <f>[1]стр.2!E47</f>
        <v xml:space="preserve">Реконструкция тепловых сетей от котельной №1 в  с. Ома (до д. Почтовая 28 - увеличение диаметра) </v>
      </c>
      <c r="C47" s="15" t="str">
        <f>[1]стр.2!AL47</f>
        <v>СП "Омский сельсовет" ЗР НАО, с. Ома, от котельной №1 до дТК13</v>
      </c>
      <c r="D47" s="28">
        <f>[1]стр.2!DJ47</f>
        <v>2023</v>
      </c>
      <c r="E47" s="26" t="s">
        <v>60</v>
      </c>
      <c r="F47" s="28">
        <f>[1]стр.2!DP47</f>
        <v>2023</v>
      </c>
      <c r="G47" s="26" t="s">
        <v>60</v>
      </c>
      <c r="H47" s="28">
        <f>[1]стр.2!BZ47</f>
        <v>0.13500000000000001</v>
      </c>
      <c r="I47" s="28">
        <f>[1]стр.2!CK47</f>
        <v>17.5</v>
      </c>
      <c r="J47" s="28">
        <f>[1]стр.2!CR47</f>
        <v>0.38</v>
      </c>
      <c r="K47" s="11" t="str">
        <f>[1]стр.2!CY47</f>
        <v>подземная</v>
      </c>
      <c r="L47" s="28">
        <f>[1]стр.2!DE47</f>
        <v>0.35099999999999998</v>
      </c>
      <c r="M47" s="87">
        <v>0</v>
      </c>
      <c r="N47" s="53">
        <v>0</v>
      </c>
      <c r="O47" s="53"/>
      <c r="P47" s="53"/>
      <c r="Q47" s="53"/>
      <c r="R47" s="33">
        <v>0</v>
      </c>
      <c r="S47" s="33">
        <v>0</v>
      </c>
      <c r="T47" s="33">
        <v>0</v>
      </c>
      <c r="U47" s="33">
        <v>0</v>
      </c>
      <c r="V47" s="33">
        <v>0</v>
      </c>
      <c r="W47" s="33">
        <v>0</v>
      </c>
      <c r="X47" s="33">
        <v>0</v>
      </c>
      <c r="Y47" s="33">
        <v>0</v>
      </c>
      <c r="Z47" s="33">
        <v>0</v>
      </c>
      <c r="AA47" s="33">
        <v>0</v>
      </c>
      <c r="AB47" s="33"/>
      <c r="AC47" s="77" t="s">
        <v>133</v>
      </c>
      <c r="AD47" s="70">
        <f>M47-AB47</f>
        <v>0</v>
      </c>
      <c r="AE47" s="70">
        <f>N47-R47</f>
        <v>0</v>
      </c>
      <c r="AF47" s="70"/>
      <c r="AG47" s="70">
        <f>AD47</f>
        <v>0</v>
      </c>
      <c r="AH47" s="70"/>
      <c r="AI47" s="70">
        <f>AG47*0.7</f>
        <v>0</v>
      </c>
      <c r="AJ47" s="70">
        <f>AG47-AI47</f>
        <v>0</v>
      </c>
    </row>
    <row r="48" spans="1:36" s="13" customFormat="1" ht="9" customHeight="1" x14ac:dyDescent="0.15">
      <c r="A48" s="263" t="s">
        <v>85</v>
      </c>
      <c r="B48" s="264"/>
      <c r="C48" s="264"/>
      <c r="D48" s="264"/>
      <c r="E48" s="264"/>
      <c r="F48" s="264"/>
      <c r="G48" s="264"/>
      <c r="H48" s="264"/>
      <c r="I48" s="264"/>
      <c r="J48" s="264"/>
      <c r="K48" s="11"/>
      <c r="L48" s="28"/>
      <c r="M48" s="51"/>
      <c r="N48" s="52"/>
      <c r="O48" s="52"/>
      <c r="P48" s="52"/>
      <c r="Q48" s="52"/>
      <c r="R48" s="28"/>
      <c r="S48" s="28"/>
      <c r="T48" s="28"/>
      <c r="U48" s="28"/>
      <c r="V48" s="28"/>
      <c r="W48" s="28"/>
      <c r="X48" s="28"/>
      <c r="Y48" s="28"/>
      <c r="Z48" s="28"/>
      <c r="AA48" s="28"/>
      <c r="AB48" s="28"/>
      <c r="AC48" s="77"/>
      <c r="AD48" s="66"/>
      <c r="AE48" s="66"/>
      <c r="AF48" s="66"/>
      <c r="AG48" s="66"/>
      <c r="AH48" s="66"/>
      <c r="AI48" s="66"/>
      <c r="AJ48" s="66"/>
    </row>
    <row r="49" spans="1:37" s="13" customFormat="1" ht="24" customHeight="1" x14ac:dyDescent="0.15">
      <c r="A49" s="26" t="s">
        <v>86</v>
      </c>
      <c r="B49" s="27" t="str">
        <f>[1]стр.2!E49</f>
        <v>Проектирование и реконструкция здания котельной №1 в с. Великовисочное</v>
      </c>
      <c r="C49" s="15" t="str">
        <f>[1]стр.2!AL49</f>
        <v>СП "Великовисочный сельсовет" ЗР НАО , с. Великовисочное, Котельная №1</v>
      </c>
      <c r="D49" s="28">
        <f>[1]стр.2!DJ49</f>
        <v>2024</v>
      </c>
      <c r="E49" s="26"/>
      <c r="F49" s="28">
        <f>[1]стр.2!DP49</f>
        <v>2025</v>
      </c>
      <c r="G49" s="26"/>
      <c r="H49" s="28" t="s">
        <v>58</v>
      </c>
      <c r="I49" s="28" t="s">
        <v>58</v>
      </c>
      <c r="J49" s="28" t="s">
        <v>58</v>
      </c>
      <c r="K49" s="11" t="s">
        <v>58</v>
      </c>
      <c r="L49" s="28" t="s">
        <v>58</v>
      </c>
      <c r="M49" s="87">
        <v>0</v>
      </c>
      <c r="N49" s="53"/>
      <c r="O49" s="53"/>
      <c r="P49" s="53"/>
      <c r="Q49" s="53"/>
      <c r="R49" s="33">
        <v>0</v>
      </c>
      <c r="S49" s="33">
        <v>0</v>
      </c>
      <c r="T49" s="33">
        <v>0</v>
      </c>
      <c r="U49" s="33">
        <v>0</v>
      </c>
      <c r="V49" s="33">
        <v>0</v>
      </c>
      <c r="W49" s="33">
        <v>0</v>
      </c>
      <c r="X49" s="33">
        <v>0</v>
      </c>
      <c r="Y49" s="33">
        <v>0</v>
      </c>
      <c r="Z49" s="33">
        <v>0</v>
      </c>
      <c r="AA49" s="33">
        <v>0</v>
      </c>
      <c r="AB49" s="28">
        <v>0</v>
      </c>
      <c r="AC49" s="77"/>
      <c r="AD49" s="70">
        <f>M49-AB49</f>
        <v>0</v>
      </c>
      <c r="AE49" s="70">
        <v>0</v>
      </c>
      <c r="AF49" s="70"/>
      <c r="AG49" s="70"/>
      <c r="AH49" s="70"/>
      <c r="AI49" s="70"/>
      <c r="AJ49" s="70"/>
    </row>
    <row r="50" spans="1:37" s="13" customFormat="1" ht="24" customHeight="1" x14ac:dyDescent="0.15">
      <c r="A50" s="26" t="s">
        <v>154</v>
      </c>
      <c r="B50" s="90" t="s">
        <v>155</v>
      </c>
      <c r="C50" s="15"/>
      <c r="D50" s="28"/>
      <c r="E50" s="26"/>
      <c r="F50" s="28"/>
      <c r="G50" s="26"/>
      <c r="H50" s="28"/>
      <c r="I50" s="28"/>
      <c r="J50" s="28"/>
      <c r="K50" s="11"/>
      <c r="L50" s="28"/>
      <c r="M50" s="92">
        <v>6368.134</v>
      </c>
      <c r="N50" s="53">
        <v>63.680999999999997</v>
      </c>
      <c r="O50" s="53"/>
      <c r="P50" s="53">
        <v>6304.4530000000004</v>
      </c>
      <c r="Q50" s="53"/>
      <c r="R50" s="33">
        <f>AB50-Z50</f>
        <v>0</v>
      </c>
      <c r="S50" s="33"/>
      <c r="T50" s="33"/>
      <c r="U50" s="33"/>
      <c r="V50" s="33"/>
      <c r="W50" s="33"/>
      <c r="X50" s="33"/>
      <c r="Y50" s="33"/>
      <c r="Z50" s="33"/>
      <c r="AA50" s="33"/>
      <c r="AB50" s="28">
        <v>0</v>
      </c>
      <c r="AC50" s="77"/>
      <c r="AD50" s="70"/>
      <c r="AE50" s="70"/>
      <c r="AF50" s="70"/>
      <c r="AG50" s="70"/>
      <c r="AH50" s="70"/>
      <c r="AI50" s="70"/>
      <c r="AJ50" s="70"/>
    </row>
    <row r="51" spans="1:37" s="41" customFormat="1" ht="9" customHeight="1" x14ac:dyDescent="0.15">
      <c r="A51" s="265" t="s">
        <v>87</v>
      </c>
      <c r="B51" s="266"/>
      <c r="C51" s="37"/>
      <c r="D51" s="38"/>
      <c r="E51" s="38"/>
      <c r="F51" s="38"/>
      <c r="G51" s="38"/>
      <c r="H51" s="39"/>
      <c r="I51" s="39"/>
      <c r="J51" s="39"/>
      <c r="K51" s="40"/>
      <c r="L51" s="39"/>
      <c r="M51" s="54">
        <f t="shared" ref="M51:AB51" si="1">SUM(M12:M50)</f>
        <v>26457.911</v>
      </c>
      <c r="N51" s="54">
        <f t="shared" si="1"/>
        <v>10485.358</v>
      </c>
      <c r="O51" s="54">
        <f t="shared" si="1"/>
        <v>0</v>
      </c>
      <c r="P51" s="54">
        <f t="shared" si="1"/>
        <v>15972.553</v>
      </c>
      <c r="Q51" s="54">
        <f t="shared" si="1"/>
        <v>0</v>
      </c>
      <c r="R51" s="54">
        <f t="shared" si="1"/>
        <v>15072.00517</v>
      </c>
      <c r="S51" s="54">
        <f t="shared" si="1"/>
        <v>0</v>
      </c>
      <c r="T51" s="54">
        <f t="shared" si="1"/>
        <v>0</v>
      </c>
      <c r="U51" s="54">
        <f t="shared" si="1"/>
        <v>0</v>
      </c>
      <c r="V51" s="54">
        <f t="shared" si="1"/>
        <v>0</v>
      </c>
      <c r="W51" s="54">
        <f t="shared" si="1"/>
        <v>0</v>
      </c>
      <c r="X51" s="54">
        <f t="shared" si="1"/>
        <v>6345.6864999999998</v>
      </c>
      <c r="Y51" s="54">
        <f t="shared" si="1"/>
        <v>0</v>
      </c>
      <c r="Z51" s="54">
        <f t="shared" si="1"/>
        <v>2314.1999999999998</v>
      </c>
      <c r="AA51" s="54">
        <f t="shared" si="1"/>
        <v>0</v>
      </c>
      <c r="AB51" s="54">
        <f t="shared" si="1"/>
        <v>17386.205170000001</v>
      </c>
      <c r="AC51" s="78"/>
      <c r="AD51" s="71">
        <f t="shared" ref="AD51:AJ51" si="2">SUM(AD12:AD49)</f>
        <v>2703.571829999999</v>
      </c>
      <c r="AE51" s="71">
        <f t="shared" si="2"/>
        <v>4408.460509999999</v>
      </c>
      <c r="AF51" s="71">
        <f t="shared" si="2"/>
        <v>0</v>
      </c>
      <c r="AG51" s="71">
        <f t="shared" si="2"/>
        <v>4408.460509999999</v>
      </c>
      <c r="AH51" s="71">
        <f t="shared" si="2"/>
        <v>0</v>
      </c>
      <c r="AI51" s="71">
        <f t="shared" si="2"/>
        <v>4776.5241999999998</v>
      </c>
      <c r="AJ51" s="71">
        <f t="shared" si="2"/>
        <v>2047.0817999999999</v>
      </c>
    </row>
    <row r="52" spans="1:37" s="13" customFormat="1" ht="9" customHeight="1" x14ac:dyDescent="0.15">
      <c r="A52" s="263" t="s">
        <v>88</v>
      </c>
      <c r="B52" s="264"/>
      <c r="C52" s="264"/>
      <c r="D52" s="264"/>
      <c r="E52" s="264"/>
      <c r="F52" s="264"/>
      <c r="G52" s="264"/>
      <c r="H52" s="264"/>
      <c r="I52" s="264"/>
      <c r="J52" s="264"/>
      <c r="K52" s="11"/>
      <c r="L52" s="28"/>
      <c r="M52" s="51"/>
      <c r="N52" s="52"/>
      <c r="O52" s="52"/>
      <c r="P52" s="52"/>
      <c r="Q52" s="52"/>
      <c r="R52" s="28"/>
      <c r="S52" s="28"/>
      <c r="T52" s="28"/>
      <c r="U52" s="28"/>
      <c r="V52" s="28"/>
      <c r="W52" s="28"/>
      <c r="X52" s="28"/>
      <c r="Y52" s="28"/>
      <c r="Z52" s="28"/>
      <c r="AA52" s="28"/>
      <c r="AB52" s="28"/>
      <c r="AC52" s="77"/>
      <c r="AD52" s="66"/>
      <c r="AE52" s="66"/>
      <c r="AF52" s="66"/>
      <c r="AG52" s="66"/>
      <c r="AH52" s="66"/>
      <c r="AI52" s="66"/>
      <c r="AJ52" s="66"/>
    </row>
    <row r="53" spans="1:37" s="13" customFormat="1" ht="6.75" customHeight="1" x14ac:dyDescent="0.15">
      <c r="A53" s="26" t="s">
        <v>89</v>
      </c>
      <c r="B53" s="27"/>
      <c r="C53" s="12"/>
      <c r="D53" s="26"/>
      <c r="E53" s="26"/>
      <c r="F53" s="26"/>
      <c r="G53" s="26"/>
      <c r="H53" s="28"/>
      <c r="I53" s="28"/>
      <c r="J53" s="28"/>
      <c r="K53" s="11"/>
      <c r="L53" s="28"/>
      <c r="M53" s="51"/>
      <c r="N53" s="52"/>
      <c r="O53" s="52"/>
      <c r="P53" s="52"/>
      <c r="Q53" s="52"/>
      <c r="R53" s="28"/>
      <c r="S53" s="28"/>
      <c r="T53" s="28"/>
      <c r="U53" s="28"/>
      <c r="V53" s="28"/>
      <c r="W53" s="28"/>
      <c r="X53" s="28"/>
      <c r="Y53" s="28"/>
      <c r="Z53" s="28"/>
      <c r="AA53" s="28"/>
      <c r="AB53" s="28"/>
      <c r="AC53" s="77"/>
      <c r="AD53" s="66"/>
      <c r="AE53" s="66"/>
      <c r="AF53" s="66"/>
      <c r="AG53" s="66"/>
      <c r="AH53" s="66"/>
      <c r="AI53" s="66"/>
      <c r="AJ53" s="66"/>
    </row>
    <row r="54" spans="1:37" s="13" customFormat="1" ht="6.75" customHeight="1" x14ac:dyDescent="0.15">
      <c r="A54" s="26" t="s">
        <v>90</v>
      </c>
      <c r="B54" s="27"/>
      <c r="C54" s="12"/>
      <c r="D54" s="26"/>
      <c r="E54" s="26"/>
      <c r="F54" s="26"/>
      <c r="G54" s="26"/>
      <c r="H54" s="28"/>
      <c r="I54" s="28"/>
      <c r="J54" s="28"/>
      <c r="K54" s="11"/>
      <c r="L54" s="28"/>
      <c r="M54" s="51"/>
      <c r="N54" s="52"/>
      <c r="O54" s="52"/>
      <c r="P54" s="52"/>
      <c r="Q54" s="52"/>
      <c r="R54" s="28"/>
      <c r="S54" s="28"/>
      <c r="T54" s="28"/>
      <c r="U54" s="28"/>
      <c r="V54" s="28"/>
      <c r="W54" s="28"/>
      <c r="X54" s="28"/>
      <c r="Y54" s="28"/>
      <c r="Z54" s="28"/>
      <c r="AA54" s="28"/>
      <c r="AB54" s="28"/>
      <c r="AC54" s="77"/>
      <c r="AD54" s="66"/>
      <c r="AE54" s="66"/>
      <c r="AF54" s="66"/>
      <c r="AG54" s="66"/>
      <c r="AH54" s="66"/>
      <c r="AI54" s="66"/>
      <c r="AJ54" s="66"/>
    </row>
    <row r="55" spans="1:37" s="41" customFormat="1" ht="9" customHeight="1" x14ac:dyDescent="0.15">
      <c r="A55" s="265" t="s">
        <v>91</v>
      </c>
      <c r="B55" s="266"/>
      <c r="C55" s="37"/>
      <c r="D55" s="38"/>
      <c r="E55" s="38"/>
      <c r="F55" s="38"/>
      <c r="G55" s="38"/>
      <c r="H55" s="39"/>
      <c r="I55" s="39"/>
      <c r="J55" s="39"/>
      <c r="K55" s="40"/>
      <c r="L55" s="39"/>
      <c r="M55" s="55">
        <f>SUM(M53:M54)</f>
        <v>0</v>
      </c>
      <c r="N55" s="55">
        <f t="shared" ref="N55:AB55" si="3">SUM(N53:N54)</f>
        <v>0</v>
      </c>
      <c r="O55" s="55">
        <f t="shared" si="3"/>
        <v>0</v>
      </c>
      <c r="P55" s="55">
        <f t="shared" si="3"/>
        <v>0</v>
      </c>
      <c r="Q55" s="55">
        <f t="shared" si="3"/>
        <v>0</v>
      </c>
      <c r="R55" s="39">
        <f t="shared" si="3"/>
        <v>0</v>
      </c>
      <c r="S55" s="39">
        <f t="shared" si="3"/>
        <v>0</v>
      </c>
      <c r="T55" s="39">
        <f t="shared" si="3"/>
        <v>0</v>
      </c>
      <c r="U55" s="39">
        <f t="shared" si="3"/>
        <v>0</v>
      </c>
      <c r="V55" s="39">
        <f t="shared" si="3"/>
        <v>0</v>
      </c>
      <c r="W55" s="39">
        <f t="shared" si="3"/>
        <v>0</v>
      </c>
      <c r="X55" s="39">
        <f t="shared" si="3"/>
        <v>0</v>
      </c>
      <c r="Y55" s="39">
        <f t="shared" si="3"/>
        <v>0</v>
      </c>
      <c r="Z55" s="39">
        <f t="shared" si="3"/>
        <v>0</v>
      </c>
      <c r="AA55" s="39">
        <f t="shared" si="3"/>
        <v>0</v>
      </c>
      <c r="AB55" s="39">
        <f t="shared" si="3"/>
        <v>0</v>
      </c>
      <c r="AC55" s="78"/>
      <c r="AD55" s="67"/>
      <c r="AE55" s="67"/>
      <c r="AF55" s="67"/>
      <c r="AG55" s="67"/>
      <c r="AH55" s="67"/>
      <c r="AI55" s="67"/>
      <c r="AJ55" s="67"/>
    </row>
    <row r="56" spans="1:37" s="18" customFormat="1" ht="9" customHeight="1" x14ac:dyDescent="0.15">
      <c r="A56" s="263" t="s">
        <v>92</v>
      </c>
      <c r="B56" s="264"/>
      <c r="C56" s="264"/>
      <c r="D56" s="264"/>
      <c r="E56" s="264"/>
      <c r="F56" s="264"/>
      <c r="G56" s="264"/>
      <c r="H56" s="264"/>
      <c r="I56" s="264"/>
      <c r="J56" s="264"/>
      <c r="K56" s="31"/>
      <c r="L56" s="32"/>
      <c r="M56" s="56"/>
      <c r="N56" s="57"/>
      <c r="O56" s="57"/>
      <c r="P56" s="57"/>
      <c r="Q56" s="57"/>
      <c r="R56" s="32"/>
      <c r="S56" s="32"/>
      <c r="T56" s="32"/>
      <c r="U56" s="32"/>
      <c r="V56" s="32"/>
      <c r="W56" s="32"/>
      <c r="X56" s="32"/>
      <c r="Y56" s="32"/>
      <c r="Z56" s="32"/>
      <c r="AA56" s="32"/>
      <c r="AB56" s="32"/>
      <c r="AC56" s="79"/>
      <c r="AD56" s="68"/>
      <c r="AE56" s="68"/>
      <c r="AF56" s="68"/>
      <c r="AG56" s="68"/>
      <c r="AH56" s="68"/>
      <c r="AI56" s="68"/>
      <c r="AJ56" s="68"/>
    </row>
    <row r="57" spans="1:37" s="13" customFormat="1" ht="9" customHeight="1" x14ac:dyDescent="0.15">
      <c r="A57" s="263" t="s">
        <v>93</v>
      </c>
      <c r="B57" s="264"/>
      <c r="C57" s="264"/>
      <c r="D57" s="264"/>
      <c r="E57" s="26"/>
      <c r="F57" s="26"/>
      <c r="G57" s="26"/>
      <c r="H57" s="28"/>
      <c r="I57" s="28"/>
      <c r="J57" s="28"/>
      <c r="K57" s="11"/>
      <c r="L57" s="28"/>
      <c r="M57" s="51"/>
      <c r="N57" s="52"/>
      <c r="O57" s="52"/>
      <c r="P57" s="52"/>
      <c r="Q57" s="52"/>
      <c r="R57" s="28"/>
      <c r="S57" s="28"/>
      <c r="T57" s="28"/>
      <c r="U57" s="28"/>
      <c r="V57" s="28"/>
      <c r="W57" s="28"/>
      <c r="X57" s="28"/>
      <c r="Y57" s="28"/>
      <c r="Z57" s="28"/>
      <c r="AA57" s="28"/>
      <c r="AB57" s="28"/>
      <c r="AC57" s="77"/>
      <c r="AD57" s="66"/>
      <c r="AE57" s="66"/>
      <c r="AF57" s="66"/>
      <c r="AG57" s="66"/>
      <c r="AH57" s="66"/>
      <c r="AI57" s="66"/>
      <c r="AJ57" s="66"/>
    </row>
    <row r="58" spans="1:37" s="13" customFormat="1" ht="6" customHeight="1" x14ac:dyDescent="0.25">
      <c r="A58" s="26" t="s">
        <v>94</v>
      </c>
      <c r="B58" s="27"/>
      <c r="C58" s="19"/>
      <c r="D58" s="26"/>
      <c r="E58" s="26"/>
      <c r="F58" s="26"/>
      <c r="G58" s="26"/>
      <c r="H58" s="28"/>
      <c r="I58" s="28"/>
      <c r="J58" s="28"/>
      <c r="K58" s="11"/>
      <c r="L58" s="28"/>
      <c r="M58" s="51"/>
      <c r="N58" s="52"/>
      <c r="O58" s="52"/>
      <c r="P58" s="52"/>
      <c r="Q58" s="52"/>
      <c r="R58" s="28"/>
      <c r="S58" s="28"/>
      <c r="T58" s="28"/>
      <c r="U58" s="28"/>
      <c r="V58" s="28"/>
      <c r="W58" s="28"/>
      <c r="X58" s="28"/>
      <c r="Y58" s="28"/>
      <c r="Z58" s="28"/>
      <c r="AA58" s="28"/>
      <c r="AB58" s="28"/>
      <c r="AC58" s="77"/>
      <c r="AD58" s="66"/>
      <c r="AE58" s="66"/>
      <c r="AF58" s="66"/>
      <c r="AG58" s="66"/>
      <c r="AH58" s="66"/>
      <c r="AI58" s="66"/>
      <c r="AJ58" s="66"/>
    </row>
    <row r="59" spans="1:37" s="13" customFormat="1" ht="6" customHeight="1" x14ac:dyDescent="0.15">
      <c r="A59" s="26" t="s">
        <v>95</v>
      </c>
      <c r="B59" s="27"/>
      <c r="C59" s="12"/>
      <c r="D59" s="26"/>
      <c r="E59" s="26"/>
      <c r="F59" s="26"/>
      <c r="G59" s="26"/>
      <c r="H59" s="28"/>
      <c r="I59" s="28"/>
      <c r="J59" s="28"/>
      <c r="K59" s="11"/>
      <c r="L59" s="28"/>
      <c r="M59" s="51"/>
      <c r="N59" s="52"/>
      <c r="O59" s="52"/>
      <c r="P59" s="52"/>
      <c r="Q59" s="52"/>
      <c r="R59" s="28"/>
      <c r="S59" s="28"/>
      <c r="T59" s="28"/>
      <c r="U59" s="28"/>
      <c r="V59" s="28"/>
      <c r="W59" s="28"/>
      <c r="X59" s="28"/>
      <c r="Y59" s="28"/>
      <c r="Z59" s="28"/>
      <c r="AA59" s="28"/>
      <c r="AB59" s="28"/>
      <c r="AC59" s="77"/>
      <c r="AD59" s="66"/>
      <c r="AE59" s="66"/>
      <c r="AF59" s="66"/>
      <c r="AG59" s="66"/>
      <c r="AH59" s="66"/>
      <c r="AI59" s="66"/>
      <c r="AJ59" s="66"/>
    </row>
    <row r="60" spans="1:37" s="13" customFormat="1" ht="9" customHeight="1" x14ac:dyDescent="0.15">
      <c r="A60" s="263" t="s">
        <v>96</v>
      </c>
      <c r="B60" s="264"/>
      <c r="C60" s="264"/>
      <c r="D60" s="264"/>
      <c r="E60" s="264"/>
      <c r="F60" s="264"/>
      <c r="G60" s="264"/>
      <c r="H60" s="264"/>
      <c r="I60" s="28"/>
      <c r="J60" s="28"/>
      <c r="K60" s="11"/>
      <c r="L60" s="28"/>
      <c r="M60" s="51"/>
      <c r="N60" s="52"/>
      <c r="O60" s="52"/>
      <c r="P60" s="52"/>
      <c r="Q60" s="52"/>
      <c r="R60" s="28"/>
      <c r="S60" s="28"/>
      <c r="T60" s="28"/>
      <c r="U60" s="28"/>
      <c r="V60" s="28"/>
      <c r="W60" s="28"/>
      <c r="X60" s="28"/>
      <c r="Y60" s="28"/>
      <c r="Z60" s="28"/>
      <c r="AA60" s="28"/>
      <c r="AB60" s="28"/>
      <c r="AC60" s="77"/>
      <c r="AD60" s="66"/>
      <c r="AE60" s="66"/>
      <c r="AF60" s="66"/>
      <c r="AG60" s="66"/>
      <c r="AH60" s="66"/>
      <c r="AI60" s="66"/>
      <c r="AJ60" s="66"/>
    </row>
    <row r="61" spans="1:37" s="13" customFormat="1" ht="21.75" customHeight="1" x14ac:dyDescent="0.15">
      <c r="A61" s="26" t="s">
        <v>97</v>
      </c>
      <c r="B61" s="27" t="str">
        <f>[1]стр.2!E61</f>
        <v>Проектирование и реконструкция здания котельной №3 в с. Великовисочное</v>
      </c>
      <c r="C61" s="15" t="str">
        <f>[1]стр.2!AL61</f>
        <v>СП "Великовисочный сельсовет" ЗР НАО , с. Великовисочное, Котельная №3</v>
      </c>
      <c r="D61" s="28">
        <f>[1]стр.2!DJ61</f>
        <v>2023</v>
      </c>
      <c r="E61" s="26"/>
      <c r="F61" s="28">
        <f>[1]стр.2!DP61</f>
        <v>2024</v>
      </c>
      <c r="G61" s="26"/>
      <c r="H61" s="28" t="s">
        <v>58</v>
      </c>
      <c r="I61" s="28" t="s">
        <v>58</v>
      </c>
      <c r="J61" s="28" t="s">
        <v>58</v>
      </c>
      <c r="K61" s="11" t="s">
        <v>58</v>
      </c>
      <c r="L61" s="28" t="s">
        <v>58</v>
      </c>
      <c r="M61" s="87">
        <v>2572.25</v>
      </c>
      <c r="N61" s="53">
        <v>2572.25</v>
      </c>
      <c r="O61" s="53"/>
      <c r="P61" s="53"/>
      <c r="Q61" s="53"/>
      <c r="R61" s="33">
        <v>0</v>
      </c>
      <c r="S61" s="33">
        <v>0</v>
      </c>
      <c r="T61" s="33">
        <v>0</v>
      </c>
      <c r="U61" s="33">
        <v>0</v>
      </c>
      <c r="V61" s="33">
        <v>0</v>
      </c>
      <c r="W61" s="33">
        <v>0</v>
      </c>
      <c r="X61" s="33">
        <v>0</v>
      </c>
      <c r="Y61" s="33">
        <v>0</v>
      </c>
      <c r="Z61" s="33">
        <v>0</v>
      </c>
      <c r="AA61" s="33">
        <v>0</v>
      </c>
      <c r="AB61" s="28">
        <v>0</v>
      </c>
      <c r="AC61" s="77" t="s">
        <v>149</v>
      </c>
      <c r="AD61" s="70">
        <f>M61-AB61</f>
        <v>2572.25</v>
      </c>
      <c r="AE61" s="70">
        <f>N61-R61</f>
        <v>2572.25</v>
      </c>
      <c r="AF61" s="70"/>
      <c r="AG61" s="70"/>
      <c r="AH61" s="70">
        <f>AE61</f>
        <v>2572.25</v>
      </c>
      <c r="AI61" s="75"/>
      <c r="AJ61" s="75"/>
    </row>
    <row r="62" spans="1:37" s="13" customFormat="1" ht="16.5" customHeight="1" x14ac:dyDescent="0.15">
      <c r="A62" s="26" t="s">
        <v>98</v>
      </c>
      <c r="B62" s="27" t="str">
        <f>[1]стр.2!E62</f>
        <v>Реконструкция котельной №4 (амбулатория) в п. У-Кара</v>
      </c>
      <c r="C62" s="15" t="str">
        <f>[1]стр.2!AL62</f>
        <v>СП "Карский сельсовет" ЗР НАО, п. Усть-Кара, ул. Центральная, д. 51А</v>
      </c>
      <c r="D62" s="28">
        <f>[1]стр.2!DJ62</f>
        <v>2023</v>
      </c>
      <c r="E62" s="26" t="s">
        <v>60</v>
      </c>
      <c r="F62" s="28">
        <f>[1]стр.2!DP62</f>
        <v>2023</v>
      </c>
      <c r="G62" s="26"/>
      <c r="H62" s="28" t="s">
        <v>58</v>
      </c>
      <c r="I62" s="28" t="s">
        <v>58</v>
      </c>
      <c r="J62" s="28" t="s">
        <v>58</v>
      </c>
      <c r="K62" s="11" t="s">
        <v>58</v>
      </c>
      <c r="L62" s="28" t="s">
        <v>58</v>
      </c>
      <c r="M62" s="87">
        <v>0</v>
      </c>
      <c r="N62" s="53">
        <v>0</v>
      </c>
      <c r="O62" s="53"/>
      <c r="P62" s="53"/>
      <c r="Q62" s="53"/>
      <c r="R62" s="33">
        <f>AB62-Z62</f>
        <v>769.673</v>
      </c>
      <c r="S62" s="33">
        <v>0</v>
      </c>
      <c r="T62" s="33">
        <v>0</v>
      </c>
      <c r="U62" s="33">
        <v>0</v>
      </c>
      <c r="V62" s="33">
        <v>0</v>
      </c>
      <c r="W62" s="33">
        <v>0</v>
      </c>
      <c r="X62" s="33">
        <v>0</v>
      </c>
      <c r="Y62" s="33">
        <v>0</v>
      </c>
      <c r="Z62" s="33">
        <v>0</v>
      </c>
      <c r="AA62" s="33">
        <v>0</v>
      </c>
      <c r="AB62" s="93">
        <v>769.673</v>
      </c>
      <c r="AC62" s="77" t="s">
        <v>136</v>
      </c>
      <c r="AD62" s="70">
        <f>M62-AB62</f>
        <v>-769.673</v>
      </c>
      <c r="AE62" s="70">
        <f>N62-R62</f>
        <v>-769.673</v>
      </c>
      <c r="AF62" s="70"/>
      <c r="AG62" s="70"/>
      <c r="AH62" s="70">
        <f>AE62</f>
        <v>-769.673</v>
      </c>
      <c r="AI62" s="75"/>
      <c r="AJ62" s="75"/>
      <c r="AK62" s="13" t="s">
        <v>150</v>
      </c>
    </row>
    <row r="63" spans="1:37" s="13" customFormat="1" ht="16.5" customHeight="1" x14ac:dyDescent="0.15">
      <c r="A63" s="26"/>
      <c r="B63" s="90" t="s">
        <v>164</v>
      </c>
      <c r="C63" s="15"/>
      <c r="D63" s="28"/>
      <c r="E63" s="26"/>
      <c r="F63" s="28"/>
      <c r="G63" s="26"/>
      <c r="H63" s="28"/>
      <c r="I63" s="28"/>
      <c r="J63" s="28"/>
      <c r="K63" s="11"/>
      <c r="L63" s="28"/>
      <c r="M63" s="87"/>
      <c r="N63" s="53"/>
      <c r="O63" s="53"/>
      <c r="P63" s="53"/>
      <c r="Q63" s="53"/>
      <c r="R63" s="33">
        <f>AB63-Z63</f>
        <v>637.19563000000005</v>
      </c>
      <c r="S63" s="33"/>
      <c r="T63" s="33"/>
      <c r="U63" s="33"/>
      <c r="V63" s="33"/>
      <c r="W63" s="33"/>
      <c r="X63" s="33"/>
      <c r="Y63" s="33"/>
      <c r="Z63" s="33"/>
      <c r="AA63" s="33"/>
      <c r="AB63" s="94">
        <f>637195.63/1000</f>
        <v>637.19563000000005</v>
      </c>
      <c r="AC63" s="77"/>
      <c r="AD63" s="70"/>
      <c r="AE63" s="70"/>
      <c r="AF63" s="70"/>
      <c r="AG63" s="70"/>
      <c r="AH63" s="70"/>
      <c r="AI63" s="75"/>
      <c r="AJ63" s="75"/>
    </row>
    <row r="64" spans="1:37" s="13" customFormat="1" ht="16.5" customHeight="1" x14ac:dyDescent="0.15">
      <c r="A64" s="26"/>
      <c r="B64" s="90" t="s">
        <v>165</v>
      </c>
      <c r="C64" s="15"/>
      <c r="D64" s="28"/>
      <c r="E64" s="26"/>
      <c r="F64" s="28"/>
      <c r="G64" s="26"/>
      <c r="H64" s="28"/>
      <c r="I64" s="28"/>
      <c r="J64" s="28"/>
      <c r="K64" s="11"/>
      <c r="L64" s="28"/>
      <c r="M64" s="87"/>
      <c r="N64" s="53"/>
      <c r="O64" s="53"/>
      <c r="P64" s="53"/>
      <c r="Q64" s="53"/>
      <c r="R64" s="33">
        <f>AB64-Z64</f>
        <v>858.30196999999998</v>
      </c>
      <c r="S64" s="33"/>
      <c r="T64" s="33"/>
      <c r="U64" s="33"/>
      <c r="V64" s="33"/>
      <c r="W64" s="33"/>
      <c r="X64" s="33"/>
      <c r="Y64" s="33"/>
      <c r="Z64" s="33"/>
      <c r="AA64" s="33"/>
      <c r="AB64" s="94">
        <f>858301.97/1000</f>
        <v>858.30196999999998</v>
      </c>
      <c r="AC64" s="77"/>
      <c r="AD64" s="70"/>
      <c r="AE64" s="70"/>
      <c r="AF64" s="70"/>
      <c r="AG64" s="70"/>
      <c r="AH64" s="70"/>
      <c r="AI64" s="75"/>
      <c r="AJ64" s="75"/>
    </row>
    <row r="65" spans="1:36" s="13" customFormat="1" ht="16.5" customHeight="1" x14ac:dyDescent="0.15">
      <c r="A65" s="26"/>
      <c r="B65" s="90" t="s">
        <v>166</v>
      </c>
      <c r="C65" s="15"/>
      <c r="D65" s="28"/>
      <c r="E65" s="26"/>
      <c r="F65" s="28"/>
      <c r="G65" s="26"/>
      <c r="H65" s="28"/>
      <c r="I65" s="28"/>
      <c r="J65" s="28"/>
      <c r="K65" s="11"/>
      <c r="L65" s="28"/>
      <c r="M65" s="87"/>
      <c r="N65" s="53"/>
      <c r="O65" s="53"/>
      <c r="P65" s="53"/>
      <c r="Q65" s="53"/>
      <c r="R65" s="33">
        <f>AB65-Z65</f>
        <v>185.75001</v>
      </c>
      <c r="S65" s="33"/>
      <c r="T65" s="33"/>
      <c r="U65" s="33"/>
      <c r="V65" s="33"/>
      <c r="W65" s="33"/>
      <c r="X65" s="33"/>
      <c r="Y65" s="33"/>
      <c r="Z65" s="33"/>
      <c r="AA65" s="33"/>
      <c r="AB65" s="94">
        <f>185750.01/1000</f>
        <v>185.75001</v>
      </c>
      <c r="AC65" s="77"/>
      <c r="AD65" s="70"/>
      <c r="AE65" s="70"/>
      <c r="AF65" s="70"/>
      <c r="AG65" s="70"/>
      <c r="AH65" s="70"/>
      <c r="AI65" s="75"/>
      <c r="AJ65" s="75"/>
    </row>
    <row r="66" spans="1:36" s="41" customFormat="1" ht="9" customHeight="1" x14ac:dyDescent="0.15">
      <c r="A66" s="265" t="s">
        <v>99</v>
      </c>
      <c r="B66" s="266"/>
      <c r="C66" s="37"/>
      <c r="D66" s="38"/>
      <c r="E66" s="38"/>
      <c r="F66" s="38"/>
      <c r="G66" s="38"/>
      <c r="H66" s="39"/>
      <c r="I66" s="39"/>
      <c r="J66" s="39"/>
      <c r="K66" s="40"/>
      <c r="L66" s="39"/>
      <c r="M66" s="55">
        <f>SUM(M57:M62)</f>
        <v>2572.25</v>
      </c>
      <c r="N66" s="55">
        <f t="shared" ref="N66:AJ66" si="4">SUM(N57:N62)</f>
        <v>2572.25</v>
      </c>
      <c r="O66" s="55">
        <f t="shared" si="4"/>
        <v>0</v>
      </c>
      <c r="P66" s="55">
        <f t="shared" si="4"/>
        <v>0</v>
      </c>
      <c r="Q66" s="55">
        <f t="shared" si="4"/>
        <v>0</v>
      </c>
      <c r="R66" s="39">
        <f>SUM(R57:R65)</f>
        <v>2450.9206100000001</v>
      </c>
      <c r="S66" s="39">
        <f t="shared" si="4"/>
        <v>0</v>
      </c>
      <c r="T66" s="39">
        <f t="shared" si="4"/>
        <v>0</v>
      </c>
      <c r="U66" s="39">
        <f t="shared" si="4"/>
        <v>0</v>
      </c>
      <c r="V66" s="39">
        <f t="shared" si="4"/>
        <v>0</v>
      </c>
      <c r="W66" s="39">
        <f t="shared" si="4"/>
        <v>0</v>
      </c>
      <c r="X66" s="39">
        <f t="shared" si="4"/>
        <v>0</v>
      </c>
      <c r="Y66" s="39">
        <f t="shared" si="4"/>
        <v>0</v>
      </c>
      <c r="Z66" s="39">
        <f t="shared" si="4"/>
        <v>0</v>
      </c>
      <c r="AA66" s="39">
        <f t="shared" si="4"/>
        <v>0</v>
      </c>
      <c r="AB66" s="39">
        <f>SUM(AB57:AB65)</f>
        <v>2450.9206100000001</v>
      </c>
      <c r="AC66" s="78"/>
      <c r="AD66" s="72">
        <f t="shared" si="4"/>
        <v>1802.577</v>
      </c>
      <c r="AE66" s="72">
        <f t="shared" si="4"/>
        <v>1802.577</v>
      </c>
      <c r="AF66" s="72">
        <f t="shared" si="4"/>
        <v>0</v>
      </c>
      <c r="AG66" s="72">
        <f t="shared" si="4"/>
        <v>0</v>
      </c>
      <c r="AH66" s="72">
        <f t="shared" si="4"/>
        <v>1802.577</v>
      </c>
      <c r="AI66" s="72">
        <f t="shared" si="4"/>
        <v>0</v>
      </c>
      <c r="AJ66" s="72">
        <f t="shared" si="4"/>
        <v>0</v>
      </c>
    </row>
    <row r="67" spans="1:36" s="13" customFormat="1" ht="9" customHeight="1" x14ac:dyDescent="0.15">
      <c r="A67" s="270" t="s">
        <v>100</v>
      </c>
      <c r="B67" s="271"/>
      <c r="C67" s="271"/>
      <c r="D67" s="271"/>
      <c r="E67" s="271"/>
      <c r="F67" s="271"/>
      <c r="G67" s="271"/>
      <c r="H67" s="271"/>
      <c r="I67" s="271"/>
      <c r="J67" s="271"/>
      <c r="K67" s="271"/>
      <c r="L67" s="271"/>
      <c r="M67" s="271"/>
      <c r="N67" s="271"/>
      <c r="O67" s="271"/>
      <c r="P67" s="271"/>
      <c r="Q67" s="271"/>
      <c r="R67" s="271"/>
      <c r="S67" s="271"/>
      <c r="T67" s="28"/>
      <c r="U67" s="28"/>
      <c r="V67" s="28"/>
      <c r="W67" s="28"/>
      <c r="X67" s="28"/>
      <c r="Y67" s="28"/>
      <c r="Z67" s="28"/>
      <c r="AA67" s="28"/>
      <c r="AB67" s="28"/>
      <c r="AC67" s="77"/>
      <c r="AD67" s="66"/>
      <c r="AE67" s="66"/>
      <c r="AF67" s="66"/>
      <c r="AG67" s="66"/>
      <c r="AH67" s="66"/>
      <c r="AI67" s="66"/>
      <c r="AJ67" s="66"/>
    </row>
    <row r="68" spans="1:36" s="13" customFormat="1" ht="13.5" customHeight="1" x14ac:dyDescent="0.15">
      <c r="A68" s="26" t="s">
        <v>101</v>
      </c>
      <c r="B68" s="27" t="str">
        <f>[1]стр.2!E65</f>
        <v>Реконструкция системы дымоудаления котельной №2 в с. Оксино</v>
      </c>
      <c r="C68" s="15" t="str">
        <f>[1]стр.2!AL65</f>
        <v>СП "Пустозерский сельский совет" ЗР НАО , с. Оксино д.5/2, Котельная №2</v>
      </c>
      <c r="D68" s="28">
        <f>[1]стр.2!DJ65</f>
        <v>2023</v>
      </c>
      <c r="E68" s="26" t="s">
        <v>60</v>
      </c>
      <c r="F68" s="28">
        <f>[1]стр.2!DP65</f>
        <v>2023</v>
      </c>
      <c r="G68" s="26" t="s">
        <v>60</v>
      </c>
      <c r="H68" s="28">
        <f>[1]стр.2!BZ65</f>
        <v>0.8</v>
      </c>
      <c r="I68" s="28" t="str">
        <f>[1]стр.2!CK65</f>
        <v>-</v>
      </c>
      <c r="J68" s="28" t="str">
        <f>[1]стр.2!CR65</f>
        <v>-</v>
      </c>
      <c r="K68" s="11" t="str">
        <f>[1]стр.2!CY65</f>
        <v>-</v>
      </c>
      <c r="L68" s="28">
        <f>[1]стр.2!DE65</f>
        <v>0.8</v>
      </c>
      <c r="M68" s="87">
        <v>0</v>
      </c>
      <c r="N68" s="53">
        <v>0</v>
      </c>
      <c r="O68" s="53"/>
      <c r="P68" s="53"/>
      <c r="Q68" s="53"/>
      <c r="R68" s="33">
        <v>0</v>
      </c>
      <c r="S68" s="33">
        <v>0</v>
      </c>
      <c r="T68" s="33">
        <v>0</v>
      </c>
      <c r="U68" s="33">
        <v>0</v>
      </c>
      <c r="V68" s="33">
        <v>0</v>
      </c>
      <c r="W68" s="33">
        <v>0</v>
      </c>
      <c r="X68" s="33">
        <v>0</v>
      </c>
      <c r="Y68" s="33">
        <v>0</v>
      </c>
      <c r="Z68" s="33">
        <v>0</v>
      </c>
      <c r="AA68" s="33">
        <v>0</v>
      </c>
      <c r="AB68" s="28">
        <v>0</v>
      </c>
      <c r="AC68" s="77" t="s">
        <v>133</v>
      </c>
      <c r="AD68" s="70">
        <f>M68-AB68</f>
        <v>0</v>
      </c>
      <c r="AE68" s="70">
        <f>N68-R68</f>
        <v>0</v>
      </c>
      <c r="AF68" s="70"/>
      <c r="AG68" s="70">
        <f>AD68</f>
        <v>0</v>
      </c>
      <c r="AH68" s="70"/>
      <c r="AI68" s="70">
        <f>AG68*0.7</f>
        <v>0</v>
      </c>
      <c r="AJ68" s="70">
        <f>AG68-AI68</f>
        <v>0</v>
      </c>
    </row>
    <row r="69" spans="1:36" s="13" customFormat="1" ht="13.5" customHeight="1" x14ac:dyDescent="0.15">
      <c r="A69" s="26" t="s">
        <v>102</v>
      </c>
      <c r="B69" s="27" t="str">
        <f>[1]стр.2!E66</f>
        <v>Автоматизация котельной №1 в с. Тельвиска</v>
      </c>
      <c r="C69" s="15" t="str">
        <f>[1]стр.2!AL66</f>
        <v>СП "Тельвисочный сельсовет" ЗР НАО , с. Тельвиска, Котельная №1</v>
      </c>
      <c r="D69" s="28">
        <f>[1]стр.2!DJ66</f>
        <v>2025</v>
      </c>
      <c r="E69" s="26"/>
      <c r="F69" s="28">
        <f>[1]стр.2!DP66</f>
        <v>2025</v>
      </c>
      <c r="G69" s="26"/>
      <c r="H69" s="28" t="s">
        <v>58</v>
      </c>
      <c r="I69" s="28" t="s">
        <v>58</v>
      </c>
      <c r="J69" s="28" t="s">
        <v>58</v>
      </c>
      <c r="K69" s="11" t="s">
        <v>58</v>
      </c>
      <c r="L69" s="28" t="s">
        <v>58</v>
      </c>
      <c r="M69" s="87">
        <v>0</v>
      </c>
      <c r="N69" s="53"/>
      <c r="O69" s="53"/>
      <c r="P69" s="53"/>
      <c r="Q69" s="53"/>
      <c r="R69" s="33">
        <v>0</v>
      </c>
      <c r="S69" s="33">
        <v>0</v>
      </c>
      <c r="T69" s="33">
        <v>0</v>
      </c>
      <c r="U69" s="33">
        <v>0</v>
      </c>
      <c r="V69" s="33">
        <v>0</v>
      </c>
      <c r="W69" s="33">
        <v>0</v>
      </c>
      <c r="X69" s="33">
        <v>0</v>
      </c>
      <c r="Y69" s="33">
        <v>0</v>
      </c>
      <c r="Z69" s="33">
        <v>0</v>
      </c>
      <c r="AA69" s="33">
        <v>0</v>
      </c>
      <c r="AB69" s="28">
        <v>0</v>
      </c>
      <c r="AC69" s="77"/>
      <c r="AD69" s="70">
        <f>M69-AB69</f>
        <v>0</v>
      </c>
      <c r="AE69" s="70">
        <v>0</v>
      </c>
      <c r="AF69" s="70"/>
      <c r="AG69" s="70"/>
      <c r="AH69" s="70"/>
      <c r="AI69" s="70"/>
      <c r="AJ69" s="70"/>
    </row>
    <row r="70" spans="1:36" s="13" customFormat="1" ht="13.5" customHeight="1" x14ac:dyDescent="0.15">
      <c r="A70" s="26" t="s">
        <v>103</v>
      </c>
      <c r="B70" s="27" t="str">
        <f>[1]стр.2!E67</f>
        <v xml:space="preserve">Реконструкция котельной амбулатории в п. Нельмин-Нос </v>
      </c>
      <c r="C70" s="15" t="str">
        <f>[1]стр.2!AL67</f>
        <v>СП "Малоземельский сельсовет" ЗР НАО, п. Нельмин-Нос, ул. Победы, д.6, котельная №8</v>
      </c>
      <c r="D70" s="28">
        <f>[1]стр.2!DJ67</f>
        <v>2024</v>
      </c>
      <c r="E70" s="26"/>
      <c r="F70" s="28">
        <f>[1]стр.2!DP67</f>
        <v>2024</v>
      </c>
      <c r="G70" s="26"/>
      <c r="H70" s="28" t="s">
        <v>58</v>
      </c>
      <c r="I70" s="28" t="s">
        <v>58</v>
      </c>
      <c r="J70" s="28" t="s">
        <v>58</v>
      </c>
      <c r="K70" s="11" t="s">
        <v>58</v>
      </c>
      <c r="L70" s="28" t="s">
        <v>58</v>
      </c>
      <c r="M70" s="87">
        <v>0</v>
      </c>
      <c r="N70" s="53"/>
      <c r="O70" s="53"/>
      <c r="P70" s="53"/>
      <c r="Q70" s="53"/>
      <c r="R70" s="33">
        <v>0</v>
      </c>
      <c r="S70" s="33">
        <v>0</v>
      </c>
      <c r="T70" s="33">
        <v>0</v>
      </c>
      <c r="U70" s="33">
        <v>0</v>
      </c>
      <c r="V70" s="33">
        <v>0</v>
      </c>
      <c r="W70" s="33">
        <v>0</v>
      </c>
      <c r="X70" s="33">
        <v>0</v>
      </c>
      <c r="Y70" s="33">
        <v>0</v>
      </c>
      <c r="Z70" s="33">
        <v>0</v>
      </c>
      <c r="AA70" s="33">
        <v>0</v>
      </c>
      <c r="AB70" s="28">
        <v>0</v>
      </c>
      <c r="AC70" s="77"/>
      <c r="AD70" s="70">
        <f>M70-AB70</f>
        <v>0</v>
      </c>
      <c r="AE70" s="70">
        <v>0</v>
      </c>
      <c r="AF70" s="70"/>
      <c r="AG70" s="70"/>
      <c r="AH70" s="70"/>
      <c r="AI70" s="70"/>
      <c r="AJ70" s="70"/>
    </row>
    <row r="71" spans="1:36" s="13" customFormat="1" ht="13.5" customHeight="1" x14ac:dyDescent="0.15">
      <c r="A71" s="26" t="s">
        <v>104</v>
      </c>
      <c r="B71" s="27" t="str">
        <f>[1]стр.2!E68</f>
        <v xml:space="preserve">Реконструкция котельной детского сада в п. Нельмин-Нос </v>
      </c>
      <c r="C71" s="15" t="str">
        <f>[1]стр.2!AL68</f>
        <v>СП "Малоземельский сельсовет" ЗР НАО, п. Нельмин-Нос, котельная №1</v>
      </c>
      <c r="D71" s="28">
        <f>[1]стр.2!DJ68</f>
        <v>2025</v>
      </c>
      <c r="E71" s="26"/>
      <c r="F71" s="28">
        <f>[1]стр.2!DP68</f>
        <v>2025</v>
      </c>
      <c r="G71" s="26"/>
      <c r="H71" s="28" t="s">
        <v>58</v>
      </c>
      <c r="I71" s="28" t="s">
        <v>58</v>
      </c>
      <c r="J71" s="28" t="s">
        <v>58</v>
      </c>
      <c r="K71" s="11" t="s">
        <v>58</v>
      </c>
      <c r="L71" s="28" t="s">
        <v>58</v>
      </c>
      <c r="M71" s="87">
        <v>0</v>
      </c>
      <c r="N71" s="53"/>
      <c r="O71" s="53"/>
      <c r="P71" s="53"/>
      <c r="Q71" s="53"/>
      <c r="R71" s="33">
        <v>0</v>
      </c>
      <c r="S71" s="33">
        <v>0</v>
      </c>
      <c r="T71" s="33">
        <v>0</v>
      </c>
      <c r="U71" s="33">
        <v>0</v>
      </c>
      <c r="V71" s="33">
        <v>0</v>
      </c>
      <c r="W71" s="33">
        <v>0</v>
      </c>
      <c r="X71" s="33">
        <v>0</v>
      </c>
      <c r="Y71" s="33">
        <v>0</v>
      </c>
      <c r="Z71" s="33">
        <v>0</v>
      </c>
      <c r="AA71" s="33">
        <v>0</v>
      </c>
      <c r="AB71" s="28">
        <v>0</v>
      </c>
      <c r="AC71" s="77"/>
      <c r="AD71" s="70">
        <f>M71-AB71</f>
        <v>0</v>
      </c>
      <c r="AE71" s="70">
        <v>0</v>
      </c>
      <c r="AF71" s="70"/>
      <c r="AG71" s="70"/>
      <c r="AH71" s="70"/>
      <c r="AI71" s="70"/>
      <c r="AJ71" s="70"/>
    </row>
    <row r="72" spans="1:36" s="13" customFormat="1" ht="13.5" customHeight="1" x14ac:dyDescent="0.15">
      <c r="A72" s="26" t="s">
        <v>105</v>
      </c>
      <c r="B72" s="27" t="str">
        <f>[1]стр.2!E69</f>
        <v>Реконструкция котельной д/сада д. Андег</v>
      </c>
      <c r="C72" s="15" t="str">
        <f>[1]стр.2!AL69</f>
        <v>СП "Андегский сельсовет" ЗР НАО, д. Андег, ул. Лесная, д.15, ктельная №4</v>
      </c>
      <c r="D72" s="28">
        <f>[1]стр.2!DJ69</f>
        <v>2025</v>
      </c>
      <c r="E72" s="26"/>
      <c r="F72" s="28">
        <f>[1]стр.2!DP69</f>
        <v>2025</v>
      </c>
      <c r="G72" s="26"/>
      <c r="H72" s="28" t="s">
        <v>58</v>
      </c>
      <c r="I72" s="28" t="s">
        <v>58</v>
      </c>
      <c r="J72" s="28" t="s">
        <v>58</v>
      </c>
      <c r="K72" s="11" t="s">
        <v>58</v>
      </c>
      <c r="L72" s="28" t="s">
        <v>58</v>
      </c>
      <c r="M72" s="92">
        <v>3996.0369999999998</v>
      </c>
      <c r="N72" s="53">
        <f>M72</f>
        <v>3996.0369999999998</v>
      </c>
      <c r="O72" s="53"/>
      <c r="P72" s="53"/>
      <c r="Q72" s="53"/>
      <c r="R72" s="33">
        <v>0</v>
      </c>
      <c r="S72" s="33">
        <v>0</v>
      </c>
      <c r="T72" s="33">
        <v>0</v>
      </c>
      <c r="U72" s="33">
        <v>0</v>
      </c>
      <c r="V72" s="33">
        <v>0</v>
      </c>
      <c r="W72" s="33">
        <v>0</v>
      </c>
      <c r="X72" s="33">
        <v>0</v>
      </c>
      <c r="Y72" s="33">
        <v>0</v>
      </c>
      <c r="Z72" s="33">
        <v>0</v>
      </c>
      <c r="AA72" s="33">
        <v>0</v>
      </c>
      <c r="AB72" s="28">
        <v>0</v>
      </c>
      <c r="AC72" s="77"/>
      <c r="AD72" s="70">
        <f>M72-AB72</f>
        <v>3996.0369999999998</v>
      </c>
      <c r="AE72" s="70">
        <v>0</v>
      </c>
      <c r="AF72" s="70"/>
      <c r="AG72" s="70"/>
      <c r="AH72" s="70"/>
      <c r="AI72" s="70"/>
      <c r="AJ72" s="70"/>
    </row>
    <row r="73" spans="1:36" s="41" customFormat="1" ht="9" customHeight="1" x14ac:dyDescent="0.15">
      <c r="A73" s="265" t="s">
        <v>106</v>
      </c>
      <c r="B73" s="266"/>
      <c r="C73" s="37"/>
      <c r="D73" s="38"/>
      <c r="E73" s="38"/>
      <c r="F73" s="38"/>
      <c r="G73" s="38"/>
      <c r="H73" s="39"/>
      <c r="I73" s="39"/>
      <c r="J73" s="39"/>
      <c r="K73" s="40"/>
      <c r="L73" s="39"/>
      <c r="M73" s="58">
        <f>SUM(M68:M72)</f>
        <v>3996.0369999999998</v>
      </c>
      <c r="N73" s="58">
        <f t="shared" ref="N73:AJ73" si="5">SUM(N68:N72)</f>
        <v>3996.0369999999998</v>
      </c>
      <c r="O73" s="58">
        <f t="shared" si="5"/>
        <v>0</v>
      </c>
      <c r="P73" s="58">
        <f t="shared" si="5"/>
        <v>0</v>
      </c>
      <c r="Q73" s="58">
        <f t="shared" si="5"/>
        <v>0</v>
      </c>
      <c r="R73" s="42">
        <f t="shared" si="5"/>
        <v>0</v>
      </c>
      <c r="S73" s="42">
        <f t="shared" si="5"/>
        <v>0</v>
      </c>
      <c r="T73" s="42">
        <f t="shared" si="5"/>
        <v>0</v>
      </c>
      <c r="U73" s="42">
        <f t="shared" si="5"/>
        <v>0</v>
      </c>
      <c r="V73" s="42">
        <f t="shared" si="5"/>
        <v>0</v>
      </c>
      <c r="W73" s="42">
        <f t="shared" si="5"/>
        <v>0</v>
      </c>
      <c r="X73" s="42">
        <f t="shared" si="5"/>
        <v>0</v>
      </c>
      <c r="Y73" s="42">
        <f t="shared" si="5"/>
        <v>0</v>
      </c>
      <c r="Z73" s="42">
        <f t="shared" si="5"/>
        <v>0</v>
      </c>
      <c r="AA73" s="42">
        <f t="shared" si="5"/>
        <v>0</v>
      </c>
      <c r="AB73" s="42">
        <f t="shared" si="5"/>
        <v>0</v>
      </c>
      <c r="AC73" s="78"/>
      <c r="AD73" s="73">
        <f t="shared" si="5"/>
        <v>3996.0369999999998</v>
      </c>
      <c r="AE73" s="73">
        <f t="shared" si="5"/>
        <v>0</v>
      </c>
      <c r="AF73" s="73">
        <f t="shared" si="5"/>
        <v>0</v>
      </c>
      <c r="AG73" s="73">
        <f t="shared" si="5"/>
        <v>0</v>
      </c>
      <c r="AH73" s="73">
        <f t="shared" si="5"/>
        <v>0</v>
      </c>
      <c r="AI73" s="73">
        <f t="shared" si="5"/>
        <v>0</v>
      </c>
      <c r="AJ73" s="73">
        <f t="shared" si="5"/>
        <v>0</v>
      </c>
    </row>
    <row r="74" spans="1:36" s="13" customFormat="1" ht="9" customHeight="1" x14ac:dyDescent="0.15">
      <c r="A74" s="263" t="s">
        <v>107</v>
      </c>
      <c r="B74" s="264"/>
      <c r="C74" s="264"/>
      <c r="D74" s="264"/>
      <c r="E74" s="264"/>
      <c r="F74" s="264"/>
      <c r="G74" s="264"/>
      <c r="H74" s="28"/>
      <c r="I74" s="28"/>
      <c r="J74" s="28"/>
      <c r="K74" s="11"/>
      <c r="L74" s="28"/>
      <c r="M74" s="51"/>
      <c r="N74" s="52"/>
      <c r="O74" s="52"/>
      <c r="P74" s="52"/>
      <c r="Q74" s="52"/>
      <c r="R74" s="28"/>
      <c r="S74" s="28"/>
      <c r="T74" s="28"/>
      <c r="U74" s="28"/>
      <c r="V74" s="28"/>
      <c r="W74" s="28"/>
      <c r="X74" s="28"/>
      <c r="Y74" s="28"/>
      <c r="Z74" s="28"/>
      <c r="AA74" s="28"/>
      <c r="AB74" s="28"/>
      <c r="AC74" s="77"/>
      <c r="AD74" s="66"/>
      <c r="AE74" s="66"/>
      <c r="AF74" s="66"/>
      <c r="AG74" s="66"/>
      <c r="AH74" s="66"/>
      <c r="AI74" s="66"/>
      <c r="AJ74" s="66"/>
    </row>
    <row r="75" spans="1:36" s="13" customFormat="1" ht="9" customHeight="1" x14ac:dyDescent="0.15">
      <c r="A75" s="263" t="s">
        <v>108</v>
      </c>
      <c r="B75" s="264"/>
      <c r="C75" s="264"/>
      <c r="D75" s="264"/>
      <c r="E75" s="26"/>
      <c r="F75" s="26"/>
      <c r="G75" s="26"/>
      <c r="H75" s="28"/>
      <c r="I75" s="28"/>
      <c r="J75" s="28"/>
      <c r="K75" s="11"/>
      <c r="L75" s="28"/>
      <c r="M75" s="51"/>
      <c r="N75" s="52"/>
      <c r="O75" s="52"/>
      <c r="P75" s="52"/>
      <c r="Q75" s="52"/>
      <c r="R75" s="28"/>
      <c r="S75" s="28"/>
      <c r="T75" s="28"/>
      <c r="U75" s="28"/>
      <c r="V75" s="28"/>
      <c r="W75" s="28"/>
      <c r="X75" s="28"/>
      <c r="Y75" s="28"/>
      <c r="Z75" s="28"/>
      <c r="AA75" s="28"/>
      <c r="AB75" s="28"/>
      <c r="AC75" s="77"/>
      <c r="AD75" s="66"/>
      <c r="AE75" s="66"/>
      <c r="AF75" s="66"/>
      <c r="AG75" s="66"/>
      <c r="AH75" s="66"/>
      <c r="AI75" s="66"/>
      <c r="AJ75" s="66"/>
    </row>
    <row r="76" spans="1:36" s="13" customFormat="1" ht="6" customHeight="1" x14ac:dyDescent="0.15">
      <c r="A76" s="26" t="s">
        <v>109</v>
      </c>
      <c r="B76" s="27"/>
      <c r="C76" s="12"/>
      <c r="D76" s="26"/>
      <c r="E76" s="26"/>
      <c r="F76" s="26"/>
      <c r="G76" s="26"/>
      <c r="H76" s="28"/>
      <c r="I76" s="28"/>
      <c r="J76" s="28"/>
      <c r="K76" s="11"/>
      <c r="L76" s="28"/>
      <c r="M76" s="51"/>
      <c r="N76" s="52"/>
      <c r="O76" s="52"/>
      <c r="P76" s="52"/>
      <c r="Q76" s="52"/>
      <c r="R76" s="28"/>
      <c r="S76" s="28"/>
      <c r="T76" s="28"/>
      <c r="U76" s="28"/>
      <c r="V76" s="28"/>
      <c r="W76" s="28"/>
      <c r="X76" s="28"/>
      <c r="Y76" s="28"/>
      <c r="Z76" s="28"/>
      <c r="AA76" s="28"/>
      <c r="AB76" s="28"/>
      <c r="AC76" s="77"/>
      <c r="AD76" s="66"/>
      <c r="AE76" s="66"/>
      <c r="AF76" s="66"/>
      <c r="AG76" s="66"/>
      <c r="AH76" s="66"/>
      <c r="AI76" s="66"/>
      <c r="AJ76" s="66"/>
    </row>
    <row r="77" spans="1:36" s="13" customFormat="1" ht="6" customHeight="1" x14ac:dyDescent="0.15">
      <c r="A77" s="26" t="s">
        <v>110</v>
      </c>
      <c r="B77" s="27"/>
      <c r="C77" s="12"/>
      <c r="D77" s="26"/>
      <c r="E77" s="26"/>
      <c r="F77" s="26"/>
      <c r="G77" s="26"/>
      <c r="H77" s="28"/>
      <c r="I77" s="28"/>
      <c r="J77" s="28"/>
      <c r="K77" s="11"/>
      <c r="L77" s="28"/>
      <c r="M77" s="51"/>
      <c r="N77" s="52"/>
      <c r="O77" s="52"/>
      <c r="P77" s="52"/>
      <c r="Q77" s="52"/>
      <c r="R77" s="28"/>
      <c r="S77" s="28"/>
      <c r="T77" s="28"/>
      <c r="U77" s="28"/>
      <c r="V77" s="28"/>
      <c r="W77" s="28"/>
      <c r="X77" s="28"/>
      <c r="Y77" s="28"/>
      <c r="Z77" s="28"/>
      <c r="AA77" s="28"/>
      <c r="AB77" s="28"/>
      <c r="AC77" s="77"/>
      <c r="AD77" s="66"/>
      <c r="AE77" s="66"/>
      <c r="AF77" s="66"/>
      <c r="AG77" s="66"/>
      <c r="AH77" s="66"/>
      <c r="AI77" s="66"/>
      <c r="AJ77" s="66"/>
    </row>
    <row r="78" spans="1:36" s="13" customFormat="1" ht="9" customHeight="1" x14ac:dyDescent="0.15">
      <c r="A78" s="263" t="s">
        <v>111</v>
      </c>
      <c r="B78" s="264"/>
      <c r="C78" s="264"/>
      <c r="D78" s="264"/>
      <c r="E78" s="264"/>
      <c r="F78" s="264"/>
      <c r="G78" s="264"/>
      <c r="H78" s="264"/>
      <c r="I78" s="264"/>
      <c r="J78" s="28"/>
      <c r="K78" s="11"/>
      <c r="L78" s="28"/>
      <c r="M78" s="51"/>
      <c r="N78" s="52"/>
      <c r="O78" s="52"/>
      <c r="P78" s="52"/>
      <c r="Q78" s="52"/>
      <c r="R78" s="28"/>
      <c r="S78" s="28"/>
      <c r="T78" s="28"/>
      <c r="U78" s="28"/>
      <c r="V78" s="28"/>
      <c r="W78" s="28"/>
      <c r="X78" s="28"/>
      <c r="Y78" s="28"/>
      <c r="Z78" s="28"/>
      <c r="AA78" s="28"/>
      <c r="AB78" s="28"/>
      <c r="AC78" s="77"/>
      <c r="AD78" s="66"/>
      <c r="AE78" s="66"/>
      <c r="AF78" s="66"/>
      <c r="AG78" s="66"/>
      <c r="AH78" s="66"/>
      <c r="AI78" s="66"/>
      <c r="AJ78" s="66"/>
    </row>
    <row r="79" spans="1:36" s="13" customFormat="1" ht="14.25" customHeight="1" x14ac:dyDescent="0.15">
      <c r="A79" s="26" t="s">
        <v>112</v>
      </c>
      <c r="B79" s="27" t="str">
        <f>[1]стр.2!E76</f>
        <v>Консервация угольной котельной школа-сад в п. Хонгурей</v>
      </c>
      <c r="C79" s="15" t="str">
        <f>[1]стр.2!AL76</f>
        <v>СП "Пустозерский сельский совет" ЗР НАО , п. Хонгурей</v>
      </c>
      <c r="D79" s="28">
        <f>[1]стр.2!DJ76</f>
        <v>2023</v>
      </c>
      <c r="E79" s="26" t="s">
        <v>60</v>
      </c>
      <c r="F79" s="28">
        <f>[1]стр.2!DP76</f>
        <v>2023</v>
      </c>
      <c r="G79" s="26" t="s">
        <v>60</v>
      </c>
      <c r="H79" s="28" t="str">
        <f>[1]стр.2!BZ76</f>
        <v>-</v>
      </c>
      <c r="I79" s="28" t="str">
        <f>[1]стр.2!CK76</f>
        <v>-</v>
      </c>
      <c r="J79" s="28" t="str">
        <f>[1]стр.2!CR76</f>
        <v>-</v>
      </c>
      <c r="K79" s="11" t="str">
        <f>[1]стр.2!CY76</f>
        <v>-</v>
      </c>
      <c r="L79" s="28" t="str">
        <f>[1]стр.2!DE76</f>
        <v>-</v>
      </c>
      <c r="M79" s="87">
        <v>0</v>
      </c>
      <c r="N79" s="53">
        <v>0</v>
      </c>
      <c r="O79" s="53"/>
      <c r="P79" s="53"/>
      <c r="Q79" s="53"/>
      <c r="R79" s="33">
        <v>0</v>
      </c>
      <c r="S79" s="33">
        <v>0</v>
      </c>
      <c r="T79" s="33">
        <v>0</v>
      </c>
      <c r="U79" s="33">
        <v>0</v>
      </c>
      <c r="V79" s="33">
        <v>0</v>
      </c>
      <c r="W79" s="33">
        <v>0</v>
      </c>
      <c r="X79" s="33">
        <v>0</v>
      </c>
      <c r="Y79" s="33">
        <v>0</v>
      </c>
      <c r="Z79" s="33">
        <v>0</v>
      </c>
      <c r="AA79" s="33">
        <v>0</v>
      </c>
      <c r="AB79" s="28">
        <v>0</v>
      </c>
      <c r="AC79" s="77" t="s">
        <v>133</v>
      </c>
      <c r="AD79" s="70">
        <f>M79-AB79</f>
        <v>0</v>
      </c>
      <c r="AE79" s="70">
        <f>N79-R79</f>
        <v>0</v>
      </c>
      <c r="AF79" s="70"/>
      <c r="AG79" s="70">
        <f>AD79</f>
        <v>0</v>
      </c>
      <c r="AH79" s="70"/>
      <c r="AI79" s="70">
        <f>AG79*0.7</f>
        <v>0</v>
      </c>
      <c r="AJ79" s="70">
        <f>AG79-AI79</f>
        <v>0</v>
      </c>
    </row>
    <row r="80" spans="1:36" s="13" customFormat="1" ht="9" customHeight="1" x14ac:dyDescent="0.15">
      <c r="A80" s="26" t="s">
        <v>113</v>
      </c>
      <c r="B80" s="27"/>
      <c r="C80" s="12"/>
      <c r="D80" s="26"/>
      <c r="E80" s="26"/>
      <c r="F80" s="26"/>
      <c r="G80" s="26"/>
      <c r="H80" s="28"/>
      <c r="I80" s="28"/>
      <c r="J80" s="28"/>
      <c r="K80" s="11"/>
      <c r="L80" s="28"/>
      <c r="M80" s="51"/>
      <c r="N80" s="52"/>
      <c r="O80" s="52"/>
      <c r="P80" s="52"/>
      <c r="Q80" s="52"/>
      <c r="R80" s="28"/>
      <c r="S80" s="28"/>
      <c r="T80" s="28"/>
      <c r="U80" s="28"/>
      <c r="V80" s="28"/>
      <c r="W80" s="28"/>
      <c r="X80" s="28"/>
      <c r="Y80" s="28"/>
      <c r="Z80" s="28"/>
      <c r="AA80" s="28"/>
      <c r="AB80" s="28"/>
      <c r="AC80" s="77"/>
      <c r="AD80" s="66"/>
      <c r="AE80" s="66"/>
      <c r="AF80" s="66"/>
      <c r="AG80" s="66"/>
      <c r="AH80" s="66"/>
      <c r="AI80" s="66"/>
      <c r="AJ80" s="66"/>
    </row>
    <row r="81" spans="1:37" s="41" customFormat="1" ht="9" customHeight="1" x14ac:dyDescent="0.15">
      <c r="A81" s="265" t="s">
        <v>114</v>
      </c>
      <c r="B81" s="266"/>
      <c r="C81" s="266"/>
      <c r="D81" s="266"/>
      <c r="E81" s="38"/>
      <c r="F81" s="38"/>
      <c r="G81" s="38"/>
      <c r="H81" s="39"/>
      <c r="I81" s="39"/>
      <c r="J81" s="39"/>
      <c r="K81" s="40"/>
      <c r="L81" s="39"/>
      <c r="M81" s="39">
        <f>SUM(M75:M80)</f>
        <v>0</v>
      </c>
      <c r="N81" s="39">
        <f t="shared" ref="N81:AJ81" si="6">SUM(N75:N80)</f>
        <v>0</v>
      </c>
      <c r="O81" s="39">
        <f t="shared" si="6"/>
        <v>0</v>
      </c>
      <c r="P81" s="39">
        <f t="shared" si="6"/>
        <v>0</v>
      </c>
      <c r="Q81" s="39">
        <f t="shared" si="6"/>
        <v>0</v>
      </c>
      <c r="R81" s="39">
        <f t="shared" si="6"/>
        <v>0</v>
      </c>
      <c r="S81" s="39">
        <f t="shared" si="6"/>
        <v>0</v>
      </c>
      <c r="T81" s="39">
        <f t="shared" si="6"/>
        <v>0</v>
      </c>
      <c r="U81" s="39">
        <f t="shared" si="6"/>
        <v>0</v>
      </c>
      <c r="V81" s="39">
        <f t="shared" si="6"/>
        <v>0</v>
      </c>
      <c r="W81" s="39">
        <f t="shared" si="6"/>
        <v>0</v>
      </c>
      <c r="X81" s="39">
        <f t="shared" si="6"/>
        <v>0</v>
      </c>
      <c r="Y81" s="39">
        <f t="shared" si="6"/>
        <v>0</v>
      </c>
      <c r="Z81" s="39">
        <f t="shared" si="6"/>
        <v>0</v>
      </c>
      <c r="AA81" s="39">
        <f t="shared" si="6"/>
        <v>0</v>
      </c>
      <c r="AB81" s="39">
        <f t="shared" si="6"/>
        <v>0</v>
      </c>
      <c r="AC81" s="78"/>
      <c r="AD81" s="62">
        <f t="shared" si="6"/>
        <v>0</v>
      </c>
      <c r="AE81" s="62">
        <f t="shared" si="6"/>
        <v>0</v>
      </c>
      <c r="AF81" s="62">
        <f t="shared" si="6"/>
        <v>0</v>
      </c>
      <c r="AG81" s="62">
        <f t="shared" si="6"/>
        <v>0</v>
      </c>
      <c r="AH81" s="62">
        <f t="shared" si="6"/>
        <v>0</v>
      </c>
      <c r="AI81" s="62">
        <f t="shared" si="6"/>
        <v>0</v>
      </c>
      <c r="AJ81" s="62">
        <f t="shared" si="6"/>
        <v>0</v>
      </c>
    </row>
    <row r="82" spans="1:37" s="13" customFormat="1" ht="17.25" customHeight="1" x14ac:dyDescent="0.15">
      <c r="A82" s="267" t="s">
        <v>115</v>
      </c>
      <c r="B82" s="268"/>
      <c r="C82" s="268"/>
      <c r="D82" s="268"/>
      <c r="E82" s="268"/>
      <c r="F82" s="268"/>
      <c r="G82" s="268"/>
      <c r="H82" s="268"/>
      <c r="I82" s="268"/>
      <c r="J82" s="268"/>
      <c r="K82" s="268"/>
      <c r="L82" s="268"/>
      <c r="M82" s="268"/>
      <c r="N82" s="268"/>
      <c r="O82" s="268"/>
      <c r="P82" s="268"/>
      <c r="Q82" s="268"/>
      <c r="R82" s="268"/>
      <c r="S82" s="268"/>
      <c r="T82" s="268"/>
      <c r="U82" s="268"/>
      <c r="V82" s="268"/>
      <c r="W82" s="268"/>
      <c r="X82" s="268"/>
      <c r="Y82" s="268"/>
      <c r="Z82" s="268"/>
      <c r="AA82" s="268"/>
      <c r="AB82" s="268"/>
      <c r="AC82" s="269"/>
      <c r="AD82" s="66"/>
      <c r="AE82" s="66"/>
      <c r="AF82" s="66"/>
      <c r="AG82" s="66"/>
      <c r="AH82" s="66"/>
      <c r="AI82" s="66"/>
      <c r="AJ82" s="66"/>
    </row>
    <row r="83" spans="1:37" s="13" customFormat="1" ht="15.75" customHeight="1" x14ac:dyDescent="0.15">
      <c r="A83" s="26" t="s">
        <v>116</v>
      </c>
      <c r="B83" s="27" t="str">
        <f>[1]стр.2!E80</f>
        <v xml:space="preserve">Замена твердотопливного котла КВр-0,4 в котельной №1 в с. Оксино </v>
      </c>
      <c r="C83" s="15" t="str">
        <f>[1]стр.2!AL80</f>
        <v>СП "Пустозерский сельский совет" ЗР НАО , с. Оксино, д. 52/3, Котельная №1</v>
      </c>
      <c r="D83" s="28">
        <f>[1]стр.2!DJ80</f>
        <v>2024</v>
      </c>
      <c r="E83" s="26"/>
      <c r="F83" s="28">
        <f>[1]стр.2!DP80</f>
        <v>2024</v>
      </c>
      <c r="G83" s="26"/>
      <c r="H83" s="28" t="s">
        <v>58</v>
      </c>
      <c r="I83" s="28" t="s">
        <v>58</v>
      </c>
      <c r="J83" s="28" t="s">
        <v>58</v>
      </c>
      <c r="K83" s="11" t="s">
        <v>58</v>
      </c>
      <c r="L83" s="28" t="s">
        <v>58</v>
      </c>
      <c r="M83" s="92">
        <v>1411.4369999999999</v>
      </c>
      <c r="N83" s="53">
        <f>M83</f>
        <v>1411.4369999999999</v>
      </c>
      <c r="O83" s="53"/>
      <c r="P83" s="53"/>
      <c r="Q83" s="53"/>
      <c r="R83" s="91">
        <f t="shared" ref="R83:R92" si="7">AB83-Z83</f>
        <v>474.68703000000005</v>
      </c>
      <c r="S83" s="33">
        <v>0</v>
      </c>
      <c r="T83" s="33">
        <v>0</v>
      </c>
      <c r="U83" s="33">
        <v>0</v>
      </c>
      <c r="V83" s="33">
        <v>0</v>
      </c>
      <c r="W83" s="33">
        <v>0</v>
      </c>
      <c r="X83" s="33">
        <v>0</v>
      </c>
      <c r="Y83" s="33">
        <v>0</v>
      </c>
      <c r="Z83" s="33">
        <v>0</v>
      </c>
      <c r="AA83" s="33">
        <v>0</v>
      </c>
      <c r="AB83" s="93">
        <f>474687.03/1000</f>
        <v>474.68703000000005</v>
      </c>
      <c r="AC83" s="77"/>
      <c r="AD83" s="70">
        <f t="shared" ref="AD83:AD88" si="8">M83-AB83</f>
        <v>936.74996999999985</v>
      </c>
      <c r="AE83" s="70">
        <f>N83-R83</f>
        <v>936.74996999999985</v>
      </c>
      <c r="AF83" s="70"/>
      <c r="AG83" s="70"/>
      <c r="AH83" s="70"/>
      <c r="AI83" s="70"/>
      <c r="AJ83" s="70"/>
    </row>
    <row r="84" spans="1:37" s="13" customFormat="1" ht="23.25" customHeight="1" x14ac:dyDescent="0.15">
      <c r="A84" s="26" t="s">
        <v>117</v>
      </c>
      <c r="B84" s="27" t="str">
        <f>[1]стр.2!E81</f>
        <v>Поставка, монтаж модульного здания и обвязка технологического оборудования для нужд котельной в с.Коткино</v>
      </c>
      <c r="C84" s="15" t="str">
        <f>[1]стр.2!AL81</f>
        <v>СП "Коткинский сельсовет" ЗР НАО, с. Коткино, ул. Центральная, д. 49А</v>
      </c>
      <c r="D84" s="28">
        <f>[1]стр.2!DJ81</f>
        <v>2024</v>
      </c>
      <c r="E84" s="26"/>
      <c r="F84" s="28">
        <f>[1]стр.2!DP81</f>
        <v>2024</v>
      </c>
      <c r="G84" s="26"/>
      <c r="H84" s="28" t="s">
        <v>58</v>
      </c>
      <c r="I84" s="28" t="s">
        <v>58</v>
      </c>
      <c r="J84" s="28" t="s">
        <v>58</v>
      </c>
      <c r="K84" s="11" t="s">
        <v>58</v>
      </c>
      <c r="L84" s="28" t="s">
        <v>58</v>
      </c>
      <c r="M84" s="92">
        <v>37550</v>
      </c>
      <c r="N84" s="53">
        <v>375.5</v>
      </c>
      <c r="O84" s="53"/>
      <c r="P84" s="53">
        <v>37174.5</v>
      </c>
      <c r="Q84" s="53"/>
      <c r="R84" s="91">
        <f t="shared" si="7"/>
        <v>375.5</v>
      </c>
      <c r="S84" s="33">
        <v>0</v>
      </c>
      <c r="T84" s="33">
        <v>0</v>
      </c>
      <c r="U84" s="33">
        <v>0</v>
      </c>
      <c r="V84" s="33">
        <v>0</v>
      </c>
      <c r="W84" s="33">
        <v>0</v>
      </c>
      <c r="X84" s="33">
        <v>0</v>
      </c>
      <c r="Y84" s="33">
        <v>0</v>
      </c>
      <c r="Z84" s="98">
        <f>37174500/1000</f>
        <v>37174.5</v>
      </c>
      <c r="AA84" s="33">
        <v>0</v>
      </c>
      <c r="AB84" s="93">
        <f>37550000/1000</f>
        <v>37550</v>
      </c>
      <c r="AC84" s="77"/>
      <c r="AD84" s="70">
        <f t="shared" si="8"/>
        <v>0</v>
      </c>
      <c r="AE84" s="70">
        <f>N84-R84</f>
        <v>0</v>
      </c>
      <c r="AF84" s="70"/>
      <c r="AG84" s="70"/>
      <c r="AH84" s="70"/>
      <c r="AI84" s="70"/>
      <c r="AJ84" s="70"/>
    </row>
    <row r="85" spans="1:37" s="13" customFormat="1" ht="37.5" customHeight="1" x14ac:dyDescent="0.15">
      <c r="A85" s="26" t="s">
        <v>118</v>
      </c>
      <c r="B85" s="27" t="str">
        <f>[1]стр.2!E82</f>
        <v>Поставка, монтаж модульного здания и обвязка технологического оборудования для нужд котельной в с.Несь</v>
      </c>
      <c r="C85" s="15" t="str">
        <f>[1]стр.2!AL82</f>
        <v>СП "Канинский сельсовет" ЗР НАО, с. Несь</v>
      </c>
      <c r="D85" s="28">
        <f>[1]стр.2!DJ82</f>
        <v>2023</v>
      </c>
      <c r="E85" s="26" t="s">
        <v>60</v>
      </c>
      <c r="F85" s="28">
        <f>[1]стр.2!DP82</f>
        <v>2023</v>
      </c>
      <c r="G85" s="26" t="s">
        <v>60</v>
      </c>
      <c r="H85" s="28">
        <f>[1]стр.2!BZ82</f>
        <v>2.4</v>
      </c>
      <c r="I85" s="28" t="str">
        <f>[1]стр.2!CK82</f>
        <v>-</v>
      </c>
      <c r="J85" s="28" t="str">
        <f>[1]стр.2!CR82</f>
        <v>-</v>
      </c>
      <c r="K85" s="11" t="str">
        <f>[1]стр.2!CY82</f>
        <v>-</v>
      </c>
      <c r="L85" s="28">
        <f>[1]стр.2!DE82</f>
        <v>2.4</v>
      </c>
      <c r="M85" s="87">
        <v>0</v>
      </c>
      <c r="N85" s="53">
        <v>0</v>
      </c>
      <c r="O85" s="53"/>
      <c r="P85" s="53">
        <v>0</v>
      </c>
      <c r="Q85" s="53"/>
      <c r="R85" s="91">
        <f t="shared" si="7"/>
        <v>0</v>
      </c>
      <c r="S85" s="33">
        <v>0</v>
      </c>
      <c r="T85" s="33">
        <v>0</v>
      </c>
      <c r="U85" s="33">
        <v>0</v>
      </c>
      <c r="V85" s="33">
        <v>0</v>
      </c>
      <c r="W85" s="33">
        <v>0</v>
      </c>
      <c r="X85" s="33">
        <v>0</v>
      </c>
      <c r="Y85" s="33">
        <v>0</v>
      </c>
      <c r="Z85" s="33">
        <v>0</v>
      </c>
      <c r="AA85" s="33">
        <v>0</v>
      </c>
      <c r="AB85" s="28">
        <v>0</v>
      </c>
      <c r="AC85" s="77" t="s">
        <v>133</v>
      </c>
      <c r="AD85" s="70">
        <f t="shared" si="8"/>
        <v>0</v>
      </c>
      <c r="AE85" s="70">
        <f>N85-R85</f>
        <v>0</v>
      </c>
      <c r="AF85" s="70"/>
      <c r="AG85" s="70">
        <f>AE85</f>
        <v>0</v>
      </c>
      <c r="AH85" s="70"/>
      <c r="AI85" s="70">
        <f>AG85</f>
        <v>0</v>
      </c>
      <c r="AJ85" s="70">
        <f>AH85</f>
        <v>0</v>
      </c>
    </row>
    <row r="86" spans="1:37" s="13" customFormat="1" ht="27.75" customHeight="1" x14ac:dyDescent="0.15">
      <c r="A86" s="26" t="s">
        <v>119</v>
      </c>
      <c r="B86" s="27" t="str">
        <f>[1]стр.2!E83</f>
        <v>Поставка, монтаж модульного здания и котлла, обвязка технологического оборудования для нужд котельной в с.Ома</v>
      </c>
      <c r="C86" s="15" t="str">
        <f>[1]стр.2!AL83</f>
        <v>СП "Омский сельсовет" ЗР НАО, с. Ома</v>
      </c>
      <c r="D86" s="28">
        <f>[1]стр.2!DJ83</f>
        <v>2024</v>
      </c>
      <c r="E86" s="26"/>
      <c r="F86" s="28">
        <f>[1]стр.2!DP83</f>
        <v>2024</v>
      </c>
      <c r="G86" s="26"/>
      <c r="H86" s="28" t="s">
        <v>58</v>
      </c>
      <c r="I86" s="28" t="s">
        <v>58</v>
      </c>
      <c r="J86" s="28" t="s">
        <v>58</v>
      </c>
      <c r="K86" s="11" t="s">
        <v>58</v>
      </c>
      <c r="L86" s="28" t="s">
        <v>58</v>
      </c>
      <c r="M86" s="92">
        <v>34211.519999999997</v>
      </c>
      <c r="N86" s="53">
        <v>342.11500000000001</v>
      </c>
      <c r="O86" s="53"/>
      <c r="P86" s="53">
        <v>33869.404999999999</v>
      </c>
      <c r="Q86" s="53"/>
      <c r="R86" s="91">
        <f t="shared" si="7"/>
        <v>342.11520000000019</v>
      </c>
      <c r="S86" s="33">
        <v>0</v>
      </c>
      <c r="T86" s="33">
        <v>0</v>
      </c>
      <c r="U86" s="33">
        <v>0</v>
      </c>
      <c r="V86" s="33">
        <v>0</v>
      </c>
      <c r="W86" s="33">
        <v>0</v>
      </c>
      <c r="X86" s="33">
        <v>0</v>
      </c>
      <c r="Y86" s="33">
        <v>0</v>
      </c>
      <c r="Z86" s="94">
        <f>33869404.8/1000</f>
        <v>33869.404799999997</v>
      </c>
      <c r="AA86" s="33">
        <v>0</v>
      </c>
      <c r="AB86" s="93">
        <f>34211520/1000</f>
        <v>34211.519999999997</v>
      </c>
      <c r="AC86" s="77"/>
      <c r="AD86" s="70">
        <f t="shared" si="8"/>
        <v>0</v>
      </c>
      <c r="AE86" s="70">
        <v>0</v>
      </c>
      <c r="AF86" s="70"/>
      <c r="AG86" s="70"/>
      <c r="AH86" s="70"/>
      <c r="AI86" s="70"/>
      <c r="AJ86" s="70"/>
    </row>
    <row r="87" spans="1:37" s="13" customFormat="1" ht="14.25" customHeight="1" x14ac:dyDescent="0.15">
      <c r="A87" s="26" t="s">
        <v>120</v>
      </c>
      <c r="B87" s="27" t="str">
        <f>[1]стр.2!E84</f>
        <v>Замена котла ТТ-1600 в котельной №1 в с. Тельвиска</v>
      </c>
      <c r="C87" s="15" t="str">
        <f>[1]стр.2!AL84</f>
        <v>СП "Тельвисочный сельсовет" ЗР НАО, с. Тельвиска, котельная №1</v>
      </c>
      <c r="D87" s="28">
        <f>[1]стр.2!DJ84</f>
        <v>2025</v>
      </c>
      <c r="E87" s="26"/>
      <c r="F87" s="28">
        <f>[1]стр.2!DP84</f>
        <v>2025</v>
      </c>
      <c r="G87" s="26"/>
      <c r="H87" s="28" t="s">
        <v>58</v>
      </c>
      <c r="I87" s="28" t="s">
        <v>58</v>
      </c>
      <c r="J87" s="28" t="s">
        <v>58</v>
      </c>
      <c r="K87" s="11" t="s">
        <v>58</v>
      </c>
      <c r="L87" s="28" t="s">
        <v>58</v>
      </c>
      <c r="M87" s="87">
        <v>0</v>
      </c>
      <c r="N87" s="53">
        <v>0</v>
      </c>
      <c r="O87" s="53"/>
      <c r="P87" s="53"/>
      <c r="Q87" s="53"/>
      <c r="R87" s="91">
        <f t="shared" si="7"/>
        <v>0</v>
      </c>
      <c r="S87" s="33">
        <v>0</v>
      </c>
      <c r="T87" s="33">
        <v>0</v>
      </c>
      <c r="U87" s="33">
        <v>0</v>
      </c>
      <c r="V87" s="33">
        <v>0</v>
      </c>
      <c r="W87" s="33">
        <v>0</v>
      </c>
      <c r="X87" s="33">
        <v>0</v>
      </c>
      <c r="Y87" s="33">
        <v>0</v>
      </c>
      <c r="Z87" s="33">
        <v>0</v>
      </c>
      <c r="AA87" s="33">
        <v>0</v>
      </c>
      <c r="AB87" s="28">
        <v>0</v>
      </c>
      <c r="AC87" s="77"/>
      <c r="AD87" s="70">
        <f t="shared" si="8"/>
        <v>0</v>
      </c>
      <c r="AE87" s="70">
        <f>N87-R87</f>
        <v>0</v>
      </c>
      <c r="AF87" s="70"/>
      <c r="AG87" s="70"/>
      <c r="AH87" s="70"/>
      <c r="AI87" s="70"/>
      <c r="AJ87" s="70"/>
    </row>
    <row r="88" spans="1:37" s="13" customFormat="1" ht="14.25" customHeight="1" x14ac:dyDescent="0.15">
      <c r="A88" s="26" t="s">
        <v>121</v>
      </c>
      <c r="B88" s="27" t="str">
        <f>[1]стр.2!E85</f>
        <v>Замена котла ТТ-800 в котельной №1 в п. Хорей-Вер</v>
      </c>
      <c r="C88" s="15" t="str">
        <f>[1]стр.2!AL85</f>
        <v>СП "Хорей-Верский сельсовет" ЗР НАО, п. Хорей-Вер, котельная №1</v>
      </c>
      <c r="D88" s="28">
        <f>[1]стр.2!DJ85</f>
        <v>2025</v>
      </c>
      <c r="E88" s="26"/>
      <c r="F88" s="28">
        <f>[1]стр.2!DP85</f>
        <v>2025</v>
      </c>
      <c r="G88" s="26"/>
      <c r="H88" s="28" t="s">
        <v>58</v>
      </c>
      <c r="I88" s="28" t="s">
        <v>58</v>
      </c>
      <c r="J88" s="28" t="s">
        <v>58</v>
      </c>
      <c r="K88" s="11" t="s">
        <v>58</v>
      </c>
      <c r="L88" s="28" t="s">
        <v>58</v>
      </c>
      <c r="M88" s="87">
        <v>0</v>
      </c>
      <c r="N88" s="53"/>
      <c r="O88" s="53"/>
      <c r="P88" s="53"/>
      <c r="Q88" s="53"/>
      <c r="R88" s="91">
        <f t="shared" si="7"/>
        <v>0</v>
      </c>
      <c r="S88" s="33">
        <v>0</v>
      </c>
      <c r="T88" s="33">
        <v>0</v>
      </c>
      <c r="U88" s="33">
        <v>0</v>
      </c>
      <c r="V88" s="33">
        <v>0</v>
      </c>
      <c r="W88" s="33">
        <v>0</v>
      </c>
      <c r="X88" s="33">
        <v>0</v>
      </c>
      <c r="Y88" s="33">
        <v>0</v>
      </c>
      <c r="Z88" s="33">
        <v>0</v>
      </c>
      <c r="AA88" s="33">
        <v>0</v>
      </c>
      <c r="AB88" s="28">
        <v>0</v>
      </c>
      <c r="AC88" s="77"/>
      <c r="AD88" s="70">
        <f t="shared" si="8"/>
        <v>0</v>
      </c>
      <c r="AE88" s="70">
        <v>0</v>
      </c>
      <c r="AF88" s="70"/>
      <c r="AG88" s="70"/>
      <c r="AH88" s="70"/>
      <c r="AI88" s="70"/>
      <c r="AJ88" s="70"/>
    </row>
    <row r="89" spans="1:37" s="13" customFormat="1" ht="14.25" customHeight="1" x14ac:dyDescent="0.15">
      <c r="A89" s="26"/>
      <c r="B89" s="90" t="s">
        <v>156</v>
      </c>
      <c r="C89" s="15"/>
      <c r="D89" s="28"/>
      <c r="E89" s="26"/>
      <c r="F89" s="28"/>
      <c r="G89" s="26"/>
      <c r="H89" s="28"/>
      <c r="I89" s="28"/>
      <c r="J89" s="28"/>
      <c r="K89" s="11"/>
      <c r="L89" s="28"/>
      <c r="M89" s="87"/>
      <c r="N89" s="53"/>
      <c r="O89" s="53"/>
      <c r="P89" s="53"/>
      <c r="Q89" s="53"/>
      <c r="R89" s="91">
        <f t="shared" si="7"/>
        <v>1198.9642900000001</v>
      </c>
      <c r="S89" s="33"/>
      <c r="T89" s="33"/>
      <c r="U89" s="33"/>
      <c r="V89" s="33"/>
      <c r="W89" s="33"/>
      <c r="X89" s="33"/>
      <c r="Y89" s="33"/>
      <c r="Z89" s="33"/>
      <c r="AA89" s="33"/>
      <c r="AB89" s="94">
        <f>1198964.29/1000</f>
        <v>1198.9642900000001</v>
      </c>
      <c r="AC89" s="77"/>
      <c r="AD89" s="70"/>
      <c r="AE89" s="70"/>
      <c r="AF89" s="70"/>
      <c r="AG89" s="70"/>
      <c r="AH89" s="70"/>
      <c r="AI89" s="70"/>
      <c r="AJ89" s="70"/>
    </row>
    <row r="90" spans="1:37" s="13" customFormat="1" ht="14.25" customHeight="1" x14ac:dyDescent="0.15">
      <c r="A90" s="26"/>
      <c r="B90" s="90" t="s">
        <v>159</v>
      </c>
      <c r="C90" s="15"/>
      <c r="D90" s="28"/>
      <c r="E90" s="26"/>
      <c r="F90" s="28"/>
      <c r="G90" s="26"/>
      <c r="H90" s="28"/>
      <c r="I90" s="28"/>
      <c r="J90" s="28"/>
      <c r="K90" s="11"/>
      <c r="L90" s="28"/>
      <c r="M90" s="87"/>
      <c r="N90" s="53"/>
      <c r="O90" s="53"/>
      <c r="P90" s="53"/>
      <c r="Q90" s="53"/>
      <c r="R90" s="91">
        <f t="shared" si="7"/>
        <v>81.242729999999995</v>
      </c>
      <c r="S90" s="33"/>
      <c r="T90" s="33"/>
      <c r="U90" s="33"/>
      <c r="V90" s="33"/>
      <c r="W90" s="33"/>
      <c r="X90" s="33"/>
      <c r="Y90" s="33"/>
      <c r="Z90" s="33"/>
      <c r="AA90" s="33"/>
      <c r="AB90" s="94">
        <f>81242.73/1000</f>
        <v>81.242729999999995</v>
      </c>
      <c r="AC90" s="77"/>
      <c r="AD90" s="70"/>
      <c r="AE90" s="70"/>
      <c r="AF90" s="70"/>
      <c r="AG90" s="70"/>
      <c r="AH90" s="70"/>
      <c r="AI90" s="70"/>
      <c r="AJ90" s="70"/>
    </row>
    <row r="91" spans="1:37" s="13" customFormat="1" ht="14.25" customHeight="1" x14ac:dyDescent="0.15">
      <c r="A91" s="26"/>
      <c r="B91" s="90" t="s">
        <v>161</v>
      </c>
      <c r="C91" s="15"/>
      <c r="D91" s="28"/>
      <c r="E91" s="26"/>
      <c r="F91" s="28"/>
      <c r="G91" s="26"/>
      <c r="H91" s="28"/>
      <c r="I91" s="28"/>
      <c r="J91" s="28"/>
      <c r="K91" s="11"/>
      <c r="L91" s="28"/>
      <c r="M91" s="87"/>
      <c r="N91" s="53"/>
      <c r="O91" s="53"/>
      <c r="P91" s="53"/>
      <c r="Q91" s="53"/>
      <c r="R91" s="91">
        <f t="shared" si="7"/>
        <v>164.2808</v>
      </c>
      <c r="S91" s="33"/>
      <c r="T91" s="33"/>
      <c r="U91" s="33"/>
      <c r="V91" s="33"/>
      <c r="W91" s="33"/>
      <c r="X91" s="33"/>
      <c r="Y91" s="33"/>
      <c r="Z91" s="33"/>
      <c r="AA91" s="33"/>
      <c r="AB91" s="94">
        <f>164280.8/1000</f>
        <v>164.2808</v>
      </c>
      <c r="AC91" s="77"/>
      <c r="AD91" s="70"/>
      <c r="AE91" s="70"/>
      <c r="AF91" s="70"/>
      <c r="AG91" s="70"/>
      <c r="AH91" s="70"/>
      <c r="AI91" s="70"/>
      <c r="AJ91" s="70"/>
    </row>
    <row r="92" spans="1:37" s="13" customFormat="1" ht="14.25" customHeight="1" x14ac:dyDescent="0.15">
      <c r="A92" s="26"/>
      <c r="B92" s="90" t="s">
        <v>167</v>
      </c>
      <c r="C92" s="15"/>
      <c r="D92" s="28"/>
      <c r="E92" s="26"/>
      <c r="F92" s="28"/>
      <c r="G92" s="26"/>
      <c r="H92" s="28"/>
      <c r="I92" s="28"/>
      <c r="J92" s="28"/>
      <c r="K92" s="11"/>
      <c r="L92" s="28"/>
      <c r="M92" s="87"/>
      <c r="N92" s="53"/>
      <c r="O92" s="53"/>
      <c r="P92" s="53"/>
      <c r="Q92" s="53"/>
      <c r="R92" s="91">
        <f t="shared" si="7"/>
        <v>131.13855999999998</v>
      </c>
      <c r="S92" s="33"/>
      <c r="T92" s="33"/>
      <c r="U92" s="33"/>
      <c r="V92" s="33"/>
      <c r="W92" s="33"/>
      <c r="X92" s="33"/>
      <c r="Y92" s="33"/>
      <c r="Z92" s="33"/>
      <c r="AA92" s="33"/>
      <c r="AB92" s="94">
        <f>72368.23/1000+58770.33/1000</f>
        <v>131.13855999999998</v>
      </c>
      <c r="AC92" s="77"/>
      <c r="AD92" s="70"/>
      <c r="AE92" s="70"/>
      <c r="AF92" s="70"/>
      <c r="AG92" s="70"/>
      <c r="AH92" s="70"/>
      <c r="AI92" s="70"/>
      <c r="AJ92" s="70"/>
    </row>
    <row r="93" spans="1:37" s="41" customFormat="1" ht="9" customHeight="1" x14ac:dyDescent="0.15">
      <c r="A93" s="265" t="s">
        <v>122</v>
      </c>
      <c r="B93" s="266"/>
      <c r="C93" s="37"/>
      <c r="D93" s="38"/>
      <c r="E93" s="38"/>
      <c r="F93" s="38"/>
      <c r="G93" s="38"/>
      <c r="H93" s="39"/>
      <c r="I93" s="39"/>
      <c r="J93" s="39"/>
      <c r="K93" s="40"/>
      <c r="L93" s="39"/>
      <c r="M93" s="58">
        <f>SUM(M83:M88)</f>
        <v>73172.956999999995</v>
      </c>
      <c r="N93" s="58">
        <f t="shared" ref="N93:AJ93" si="9">SUM(N83:N88)</f>
        <v>2129.0519999999997</v>
      </c>
      <c r="O93" s="58">
        <f t="shared" si="9"/>
        <v>0</v>
      </c>
      <c r="P93" s="58">
        <f t="shared" si="9"/>
        <v>71043.904999999999</v>
      </c>
      <c r="Q93" s="58">
        <f t="shared" si="9"/>
        <v>0</v>
      </c>
      <c r="R93" s="42">
        <f>SUM(R83:R92)</f>
        <v>2767.9286099999999</v>
      </c>
      <c r="S93" s="42">
        <f t="shared" si="9"/>
        <v>0</v>
      </c>
      <c r="T93" s="42">
        <f t="shared" si="9"/>
        <v>0</v>
      </c>
      <c r="U93" s="42">
        <f t="shared" si="9"/>
        <v>0</v>
      </c>
      <c r="V93" s="42">
        <f t="shared" si="9"/>
        <v>0</v>
      </c>
      <c r="W93" s="42">
        <f t="shared" si="9"/>
        <v>0</v>
      </c>
      <c r="X93" s="42">
        <f t="shared" si="9"/>
        <v>0</v>
      </c>
      <c r="Y93" s="42">
        <f t="shared" si="9"/>
        <v>0</v>
      </c>
      <c r="Z93" s="42">
        <f t="shared" si="9"/>
        <v>71043.904799999989</v>
      </c>
      <c r="AA93" s="42">
        <f t="shared" si="9"/>
        <v>0</v>
      </c>
      <c r="AB93" s="48">
        <f>SUM(AB83:AB92)</f>
        <v>73811.833409999992</v>
      </c>
      <c r="AC93" s="78"/>
      <c r="AD93" s="73">
        <f t="shared" si="9"/>
        <v>936.74996999999985</v>
      </c>
      <c r="AE93" s="73">
        <f t="shared" si="9"/>
        <v>936.74996999999985</v>
      </c>
      <c r="AF93" s="73">
        <f t="shared" si="9"/>
        <v>0</v>
      </c>
      <c r="AG93" s="73">
        <f t="shared" si="9"/>
        <v>0</v>
      </c>
      <c r="AH93" s="73">
        <f t="shared" si="9"/>
        <v>0</v>
      </c>
      <c r="AI93" s="73">
        <f t="shared" si="9"/>
        <v>0</v>
      </c>
      <c r="AJ93" s="73">
        <f t="shared" si="9"/>
        <v>0</v>
      </c>
    </row>
    <row r="94" spans="1:37" s="47" customFormat="1" ht="9" customHeight="1" x14ac:dyDescent="0.15">
      <c r="A94" s="257" t="s">
        <v>123</v>
      </c>
      <c r="B94" s="258"/>
      <c r="C94" s="43"/>
      <c r="D94" s="44"/>
      <c r="E94" s="44"/>
      <c r="F94" s="44"/>
      <c r="G94" s="44"/>
      <c r="H94" s="45"/>
      <c r="I94" s="45"/>
      <c r="J94" s="45"/>
      <c r="K94" s="46"/>
      <c r="L94" s="45"/>
      <c r="M94" s="48">
        <f>SUM(M51,M66,M55,M73,M81,M93)</f>
        <v>106199.155</v>
      </c>
      <c r="N94" s="48">
        <f t="shared" ref="N94:AJ94" si="10">SUM(N51,N66,N55,N73,N81,N93)</f>
        <v>19182.697</v>
      </c>
      <c r="O94" s="48">
        <f t="shared" si="10"/>
        <v>0</v>
      </c>
      <c r="P94" s="48">
        <f t="shared" si="10"/>
        <v>87016.457999999999</v>
      </c>
      <c r="Q94" s="48">
        <f t="shared" si="10"/>
        <v>0</v>
      </c>
      <c r="R94" s="48">
        <f t="shared" si="10"/>
        <v>20290.85439</v>
      </c>
      <c r="S94" s="48">
        <f t="shared" si="10"/>
        <v>0</v>
      </c>
      <c r="T94" s="48">
        <f t="shared" si="10"/>
        <v>0</v>
      </c>
      <c r="U94" s="48">
        <f t="shared" si="10"/>
        <v>0</v>
      </c>
      <c r="V94" s="48">
        <f t="shared" si="10"/>
        <v>0</v>
      </c>
      <c r="W94" s="48">
        <f t="shared" si="10"/>
        <v>0</v>
      </c>
      <c r="X94" s="48">
        <f t="shared" si="10"/>
        <v>6345.6864999999998</v>
      </c>
      <c r="Y94" s="48">
        <f t="shared" si="10"/>
        <v>0</v>
      </c>
      <c r="Z94" s="48">
        <f t="shared" si="10"/>
        <v>73358.104799999986</v>
      </c>
      <c r="AA94" s="48">
        <f t="shared" si="10"/>
        <v>0</v>
      </c>
      <c r="AB94" s="48">
        <f t="shared" si="10"/>
        <v>93648.959189999994</v>
      </c>
      <c r="AC94" s="80"/>
      <c r="AD94" s="74">
        <f>SUM(AD51,AD66,AD55,AD73,AD81,AD93)</f>
        <v>9438.9357999999993</v>
      </c>
      <c r="AE94" s="74">
        <f t="shared" si="10"/>
        <v>7147.7874799999991</v>
      </c>
      <c r="AF94" s="74">
        <f t="shared" si="10"/>
        <v>0</v>
      </c>
      <c r="AG94" s="74">
        <f t="shared" si="10"/>
        <v>4408.460509999999</v>
      </c>
      <c r="AH94" s="74">
        <f t="shared" si="10"/>
        <v>1802.577</v>
      </c>
      <c r="AI94" s="74">
        <f t="shared" si="10"/>
        <v>4776.5241999999998</v>
      </c>
      <c r="AJ94" s="74">
        <f t="shared" si="10"/>
        <v>2047.0817999999999</v>
      </c>
    </row>
    <row r="95" spans="1:37" ht="9" customHeight="1" x14ac:dyDescent="0.25">
      <c r="M95" s="70">
        <f>M94-M62-M70-M79</f>
        <v>106199.155</v>
      </c>
      <c r="N95" s="70">
        <f t="shared" ref="N95:Z95" si="11">N94-N62-N70-N79</f>
        <v>19182.697</v>
      </c>
      <c r="O95" s="70">
        <f t="shared" si="11"/>
        <v>0</v>
      </c>
      <c r="P95" s="70">
        <f t="shared" si="11"/>
        <v>87016.457999999999</v>
      </c>
      <c r="Q95" s="70">
        <f t="shared" si="11"/>
        <v>0</v>
      </c>
      <c r="R95" s="70">
        <f t="shared" si="11"/>
        <v>19521.181390000002</v>
      </c>
      <c r="S95" s="70">
        <f t="shared" si="11"/>
        <v>0</v>
      </c>
      <c r="T95" s="70">
        <f t="shared" si="11"/>
        <v>0</v>
      </c>
      <c r="U95" s="70">
        <f t="shared" si="11"/>
        <v>0</v>
      </c>
      <c r="V95" s="70">
        <f t="shared" si="11"/>
        <v>0</v>
      </c>
      <c r="W95" s="70">
        <f t="shared" si="11"/>
        <v>0</v>
      </c>
      <c r="X95" s="70">
        <f t="shared" si="11"/>
        <v>6345.6864999999998</v>
      </c>
      <c r="Y95" s="70">
        <f t="shared" si="11"/>
        <v>0</v>
      </c>
      <c r="Z95" s="70">
        <f t="shared" si="11"/>
        <v>73358.104799999986</v>
      </c>
      <c r="AD95" s="70">
        <f t="shared" ref="AD95:AJ95" si="12">AD94-AD62-AD70-AD79</f>
        <v>10208.6088</v>
      </c>
      <c r="AE95" s="70">
        <f t="shared" si="12"/>
        <v>7917.4604799999988</v>
      </c>
      <c r="AF95" s="70">
        <f t="shared" si="12"/>
        <v>0</v>
      </c>
      <c r="AG95" s="70">
        <f t="shared" si="12"/>
        <v>4408.460509999999</v>
      </c>
      <c r="AH95" s="70">
        <f t="shared" si="12"/>
        <v>2572.25</v>
      </c>
      <c r="AI95" s="70">
        <f t="shared" si="12"/>
        <v>4776.5241999999998</v>
      </c>
      <c r="AJ95" s="70">
        <f t="shared" si="12"/>
        <v>2047.0817999999999</v>
      </c>
      <c r="AK95" s="4" t="s">
        <v>132</v>
      </c>
    </row>
    <row r="96" spans="1:37" s="1" customFormat="1" ht="10.5" customHeight="1" x14ac:dyDescent="0.2">
      <c r="B96" s="23" t="s">
        <v>124</v>
      </c>
      <c r="F96" s="24"/>
      <c r="G96" s="259" t="s">
        <v>147</v>
      </c>
      <c r="H96" s="259"/>
      <c r="I96" s="259"/>
      <c r="J96" s="259"/>
      <c r="K96" s="259"/>
      <c r="N96" s="3"/>
      <c r="O96" s="3"/>
      <c r="P96" s="3"/>
      <c r="Q96" s="3"/>
      <c r="AB96" s="85">
        <f>M94-AB94</f>
        <v>12550.195810000005</v>
      </c>
      <c r="AC96" s="24"/>
      <c r="AD96" s="63"/>
      <c r="AE96" s="63"/>
      <c r="AF96" s="63"/>
      <c r="AG96" s="63"/>
      <c r="AH96" s="63"/>
      <c r="AI96" s="63"/>
      <c r="AJ96" s="86"/>
    </row>
    <row r="97" spans="2:36" s="1" customFormat="1" ht="10.5" customHeight="1" x14ac:dyDescent="0.2">
      <c r="B97" s="2" t="s">
        <v>125</v>
      </c>
      <c r="G97" s="260" t="s">
        <v>126</v>
      </c>
      <c r="H97" s="260"/>
      <c r="I97" s="260"/>
      <c r="J97" s="260"/>
      <c r="K97" s="260"/>
      <c r="N97" s="3"/>
      <c r="O97" s="3"/>
      <c r="P97" s="3"/>
      <c r="Q97" s="3"/>
      <c r="AC97" s="24"/>
      <c r="AD97" s="82"/>
      <c r="AE97" s="63"/>
      <c r="AF97" s="63"/>
      <c r="AG97" s="63"/>
      <c r="AH97" s="63"/>
      <c r="AI97" s="63"/>
      <c r="AJ97" s="63"/>
    </row>
    <row r="98" spans="2:36" ht="9" customHeight="1" x14ac:dyDescent="0.25">
      <c r="M98" s="48"/>
      <c r="R98" s="70">
        <f>19729195.43/1000</f>
        <v>19729.19543</v>
      </c>
    </row>
    <row r="99" spans="2:36" x14ac:dyDescent="0.25">
      <c r="B99" s="261" t="s">
        <v>137</v>
      </c>
      <c r="C99" s="261"/>
      <c r="D99" s="262">
        <f>M94-AB94</f>
        <v>12550.195810000005</v>
      </c>
      <c r="E99" s="262"/>
      <c r="F99" s="262"/>
      <c r="M99" s="48"/>
      <c r="R99" s="70">
        <f>R94-R98</f>
        <v>561.65896000000066</v>
      </c>
      <c r="S99" s="70">
        <f>N95-R95</f>
        <v>-338.48439000000144</v>
      </c>
      <c r="AB99" s="84"/>
    </row>
    <row r="100" spans="2:36" x14ac:dyDescent="0.25">
      <c r="B100" s="252" t="s">
        <v>138</v>
      </c>
      <c r="C100" s="252"/>
      <c r="D100" s="253">
        <f>AG95-AG93</f>
        <v>4408.460509999999</v>
      </c>
      <c r="E100" s="253"/>
      <c r="F100" s="253"/>
    </row>
    <row r="101" spans="2:36" x14ac:dyDescent="0.25">
      <c r="B101" s="252" t="s">
        <v>142</v>
      </c>
      <c r="C101" s="252"/>
      <c r="D101" s="253">
        <f>AG85</f>
        <v>0</v>
      </c>
      <c r="E101" s="253">
        <f>AG85</f>
        <v>0</v>
      </c>
      <c r="F101" s="253"/>
    </row>
    <row r="102" spans="2:36" ht="21.75" customHeight="1" x14ac:dyDescent="0.25">
      <c r="B102" s="252" t="s">
        <v>143</v>
      </c>
      <c r="C102" s="252"/>
      <c r="D102" s="253">
        <f>AE18</f>
        <v>-2415.1454900000008</v>
      </c>
      <c r="E102" s="253">
        <f>AG86</f>
        <v>0</v>
      </c>
      <c r="F102" s="253"/>
    </row>
    <row r="103" spans="2:36" x14ac:dyDescent="0.25">
      <c r="B103" s="252" t="s">
        <v>139</v>
      </c>
      <c r="C103" s="252"/>
      <c r="D103" s="253">
        <f>AG94-AG95-AG85</f>
        <v>0</v>
      </c>
      <c r="E103" s="253"/>
      <c r="F103" s="253"/>
    </row>
    <row r="104" spans="2:36" ht="21" customHeight="1" x14ac:dyDescent="0.25">
      <c r="B104" s="252" t="s">
        <v>141</v>
      </c>
      <c r="C104" s="252"/>
      <c r="D104" s="253">
        <f>AH61</f>
        <v>2572.25</v>
      </c>
      <c r="E104" s="253"/>
      <c r="F104" s="253"/>
    </row>
    <row r="105" spans="2:36" ht="28.5" customHeight="1" x14ac:dyDescent="0.25">
      <c r="B105" s="252" t="s">
        <v>140</v>
      </c>
      <c r="C105" s="252"/>
      <c r="D105" s="253">
        <f>AH62</f>
        <v>-769.673</v>
      </c>
      <c r="E105" s="253"/>
      <c r="F105" s="253"/>
    </row>
    <row r="106" spans="2:36" x14ac:dyDescent="0.25">
      <c r="B106" s="6"/>
      <c r="D106" s="255"/>
      <c r="E106" s="255"/>
      <c r="F106" s="255"/>
    </row>
    <row r="107" spans="2:36" ht="41.25" customHeight="1" x14ac:dyDescent="0.25">
      <c r="B107" s="252" t="s">
        <v>148</v>
      </c>
      <c r="C107" s="252"/>
      <c r="D107" s="256">
        <f>D100</f>
        <v>4408.460509999999</v>
      </c>
      <c r="E107" s="256"/>
      <c r="F107" s="256"/>
    </row>
    <row r="108" spans="2:36" x14ac:dyDescent="0.25">
      <c r="B108" s="252" t="s">
        <v>144</v>
      </c>
      <c r="C108" s="252"/>
      <c r="D108" s="253">
        <f>-D101</f>
        <v>0</v>
      </c>
      <c r="E108" s="253"/>
      <c r="F108" s="253"/>
      <c r="G108" s="254">
        <f>(D108+D109)/D107</f>
        <v>0.70000000000000007</v>
      </c>
    </row>
    <row r="109" spans="2:36" x14ac:dyDescent="0.25">
      <c r="B109" s="252" t="s">
        <v>145</v>
      </c>
      <c r="C109" s="252"/>
      <c r="D109" s="253">
        <f>D107-D108-D110</f>
        <v>3085.9223569999995</v>
      </c>
      <c r="E109" s="253"/>
      <c r="F109" s="253"/>
      <c r="G109" s="254"/>
    </row>
    <row r="110" spans="2:36" x14ac:dyDescent="0.25">
      <c r="B110" s="252" t="s">
        <v>146</v>
      </c>
      <c r="C110" s="252"/>
      <c r="D110" s="253">
        <f>D107*0.3</f>
        <v>1322.5381529999997</v>
      </c>
      <c r="E110" s="253"/>
      <c r="F110" s="253"/>
      <c r="G110" s="83">
        <f>D110/D107</f>
        <v>0.3</v>
      </c>
    </row>
    <row r="124" spans="2:3" x14ac:dyDescent="0.25">
      <c r="B124" s="21" t="s">
        <v>10</v>
      </c>
      <c r="C124" s="20">
        <v>9421.2520000000004</v>
      </c>
    </row>
    <row r="125" spans="2:3" x14ac:dyDescent="0.25">
      <c r="B125" s="21" t="s">
        <v>9</v>
      </c>
      <c r="C125" s="20">
        <v>18236.703000000001</v>
      </c>
    </row>
    <row r="126" spans="2:3" x14ac:dyDescent="0.25">
      <c r="C126" s="20">
        <f>C125*(C124/C125-1)</f>
        <v>-8815.4510000000009</v>
      </c>
    </row>
  </sheetData>
  <mergeCells count="186">
    <mergeCell ref="A2:AC2"/>
    <mergeCell ref="A3:AC3"/>
    <mergeCell ref="A4:AC4"/>
    <mergeCell ref="A6:A8"/>
    <mergeCell ref="B6:C8"/>
    <mergeCell ref="D6:E6"/>
    <mergeCell ref="F6:G6"/>
    <mergeCell ref="H6:L6"/>
    <mergeCell ref="M6:AB6"/>
    <mergeCell ref="AC6:AC8"/>
    <mergeCell ref="AJ6:AJ8"/>
    <mergeCell ref="D7:D8"/>
    <mergeCell ref="E7:E8"/>
    <mergeCell ref="F7:F8"/>
    <mergeCell ref="G7:G8"/>
    <mergeCell ref="H7:K7"/>
    <mergeCell ref="L7:L8"/>
    <mergeCell ref="M7:M8"/>
    <mergeCell ref="R7:AB7"/>
    <mergeCell ref="AD6:AD8"/>
    <mergeCell ref="AE6:AE8"/>
    <mergeCell ref="AF6:AF8"/>
    <mergeCell ref="AG6:AG8"/>
    <mergeCell ref="AH6:AH8"/>
    <mergeCell ref="AI6:AI8"/>
    <mergeCell ref="B9:C9"/>
    <mergeCell ref="A10:G10"/>
    <mergeCell ref="A11:E11"/>
    <mergeCell ref="A13:A16"/>
    <mergeCell ref="B13:B16"/>
    <mergeCell ref="C13:C16"/>
    <mergeCell ref="D13:D16"/>
    <mergeCell ref="E13:E16"/>
    <mergeCell ref="F13:F16"/>
    <mergeCell ref="G13:G16"/>
    <mergeCell ref="S13:S16"/>
    <mergeCell ref="T13:T16"/>
    <mergeCell ref="U13:U16"/>
    <mergeCell ref="V13:V16"/>
    <mergeCell ref="W13:W16"/>
    <mergeCell ref="X13:X16"/>
    <mergeCell ref="M13:M16"/>
    <mergeCell ref="N13:N16"/>
    <mergeCell ref="O13:O16"/>
    <mergeCell ref="P13:P16"/>
    <mergeCell ref="Q13:Q16"/>
    <mergeCell ref="R13:R16"/>
    <mergeCell ref="AE13:AE16"/>
    <mergeCell ref="AF13:AF16"/>
    <mergeCell ref="AG13:AG16"/>
    <mergeCell ref="AH13:AH16"/>
    <mergeCell ref="AI13:AI16"/>
    <mergeCell ref="AJ13:AJ16"/>
    <mergeCell ref="Y13:Y16"/>
    <mergeCell ref="Z13:Z16"/>
    <mergeCell ref="AA13:AA16"/>
    <mergeCell ref="AB13:AB16"/>
    <mergeCell ref="AC13:AC16"/>
    <mergeCell ref="AD13:AD16"/>
    <mergeCell ref="S18:S30"/>
    <mergeCell ref="T18:T30"/>
    <mergeCell ref="U18:U30"/>
    <mergeCell ref="V18:V30"/>
    <mergeCell ref="A18:A30"/>
    <mergeCell ref="B18:B30"/>
    <mergeCell ref="M18:M30"/>
    <mergeCell ref="N18:N30"/>
    <mergeCell ref="O18:O30"/>
    <mergeCell ref="P18:P30"/>
    <mergeCell ref="AI18:AI30"/>
    <mergeCell ref="AJ18:AJ30"/>
    <mergeCell ref="A32:A33"/>
    <mergeCell ref="B32:B33"/>
    <mergeCell ref="D32:D33"/>
    <mergeCell ref="E32:E33"/>
    <mergeCell ref="F32:F33"/>
    <mergeCell ref="G32:G33"/>
    <mergeCell ref="M32:M33"/>
    <mergeCell ref="N32:N33"/>
    <mergeCell ref="AC18:AC30"/>
    <mergeCell ref="AD18:AD30"/>
    <mergeCell ref="AE18:AE30"/>
    <mergeCell ref="AF18:AF30"/>
    <mergeCell ref="AG18:AG30"/>
    <mergeCell ref="AH18:AH30"/>
    <mergeCell ref="W18:W30"/>
    <mergeCell ref="X18:X30"/>
    <mergeCell ref="Y18:Y30"/>
    <mergeCell ref="Z18:Z30"/>
    <mergeCell ref="AA18:AA30"/>
    <mergeCell ref="AB18:AB30"/>
    <mergeCell ref="Q18:Q30"/>
    <mergeCell ref="R18:R30"/>
    <mergeCell ref="AJ32:AJ33"/>
    <mergeCell ref="A40:I40"/>
    <mergeCell ref="A43:G43"/>
    <mergeCell ref="AA32:AA33"/>
    <mergeCell ref="AB32:AB33"/>
    <mergeCell ref="AC32:AC33"/>
    <mergeCell ref="AD32:AD33"/>
    <mergeCell ref="AE32:AE33"/>
    <mergeCell ref="AF32:AF33"/>
    <mergeCell ref="U32:U33"/>
    <mergeCell ref="V32:V33"/>
    <mergeCell ref="W32:W33"/>
    <mergeCell ref="X32:X33"/>
    <mergeCell ref="Y32:Y33"/>
    <mergeCell ref="Z32:Z33"/>
    <mergeCell ref="O32:O33"/>
    <mergeCell ref="P32:P33"/>
    <mergeCell ref="Q32:Q33"/>
    <mergeCell ref="R32:R33"/>
    <mergeCell ref="S32:S33"/>
    <mergeCell ref="T32:T33"/>
    <mergeCell ref="B44:B46"/>
    <mergeCell ref="M44:M46"/>
    <mergeCell ref="N44:N46"/>
    <mergeCell ref="O44:O46"/>
    <mergeCell ref="P44:P46"/>
    <mergeCell ref="AG32:AG33"/>
    <mergeCell ref="AH32:AH33"/>
    <mergeCell ref="AI32:AI33"/>
    <mergeCell ref="AI44:AI46"/>
    <mergeCell ref="AJ44:AJ46"/>
    <mergeCell ref="A48:J48"/>
    <mergeCell ref="A51:B51"/>
    <mergeCell ref="A52:J52"/>
    <mergeCell ref="A55:B55"/>
    <mergeCell ref="AC44:AC46"/>
    <mergeCell ref="AD44:AD46"/>
    <mergeCell ref="AE44:AE46"/>
    <mergeCell ref="AF44:AF46"/>
    <mergeCell ref="AG44:AG46"/>
    <mergeCell ref="AH44:AH46"/>
    <mergeCell ref="W44:W46"/>
    <mergeCell ref="X44:X46"/>
    <mergeCell ref="Y44:Y46"/>
    <mergeCell ref="Z44:Z46"/>
    <mergeCell ref="AA44:AA46"/>
    <mergeCell ref="AB44:AB46"/>
    <mergeCell ref="Q44:Q46"/>
    <mergeCell ref="R44:R46"/>
    <mergeCell ref="S44:S46"/>
    <mergeCell ref="T44:T46"/>
    <mergeCell ref="U44:U46"/>
    <mergeCell ref="V44:V46"/>
    <mergeCell ref="A44:A46"/>
    <mergeCell ref="A74:G74"/>
    <mergeCell ref="A75:D75"/>
    <mergeCell ref="A78:I78"/>
    <mergeCell ref="A81:D81"/>
    <mergeCell ref="A82:AC82"/>
    <mergeCell ref="A93:B93"/>
    <mergeCell ref="A56:J56"/>
    <mergeCell ref="A57:D57"/>
    <mergeCell ref="A60:H60"/>
    <mergeCell ref="A66:B66"/>
    <mergeCell ref="A67:S67"/>
    <mergeCell ref="A73:B73"/>
    <mergeCell ref="B101:C101"/>
    <mergeCell ref="D101:F101"/>
    <mergeCell ref="B102:C102"/>
    <mergeCell ref="D102:F102"/>
    <mergeCell ref="B103:C103"/>
    <mergeCell ref="D103:F103"/>
    <mergeCell ref="A94:B94"/>
    <mergeCell ref="G96:K96"/>
    <mergeCell ref="G97:K97"/>
    <mergeCell ref="B99:C99"/>
    <mergeCell ref="D99:F99"/>
    <mergeCell ref="B100:C100"/>
    <mergeCell ref="D100:F100"/>
    <mergeCell ref="B108:C108"/>
    <mergeCell ref="D108:F108"/>
    <mergeCell ref="G108:G109"/>
    <mergeCell ref="B109:C109"/>
    <mergeCell ref="D109:F109"/>
    <mergeCell ref="B110:C110"/>
    <mergeCell ref="D110:F110"/>
    <mergeCell ref="B104:C104"/>
    <mergeCell ref="D104:F104"/>
    <mergeCell ref="B105:C105"/>
    <mergeCell ref="D105:F105"/>
    <mergeCell ref="D106:F106"/>
    <mergeCell ref="B107:C107"/>
    <mergeCell ref="D107:F107"/>
  </mergeCells>
  <pageMargins left="0.70866141732283472" right="0.70866141732283472" top="0.74803149606299213" bottom="0.74803149606299213" header="0.31496062992125984" footer="0.31496062992125984"/>
  <pageSetup paperSize="9" scale="75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K96"/>
  <sheetViews>
    <sheetView tabSelected="1" view="pageBreakPreview" zoomScale="175" zoomScaleNormal="145" zoomScaleSheetLayoutView="175" workbookViewId="0">
      <pane xSplit="3" ySplit="8" topLeftCell="D9" activePane="bottomRight" state="frozen"/>
      <selection pane="topRight" activeCell="D1" sqref="D1"/>
      <selection pane="bottomLeft" activeCell="A9" sqref="A9"/>
      <selection pane="bottomRight" activeCell="G32" sqref="G32"/>
    </sheetView>
  </sheetViews>
  <sheetFormatPr defaultColWidth="0.85546875" defaultRowHeight="15.75" outlineLevelCol="1" x14ac:dyDescent="0.25"/>
  <cols>
    <col min="1" max="1" width="3.5703125" style="20" customWidth="1"/>
    <col min="2" max="2" width="16" style="21" customWidth="1"/>
    <col min="3" max="3" width="22.85546875" style="20" customWidth="1" outlineLevel="1"/>
    <col min="4" max="4" width="3.7109375" style="20" customWidth="1"/>
    <col min="5" max="5" width="3.5703125" style="20" customWidth="1"/>
    <col min="6" max="6" width="3.7109375" style="20" customWidth="1"/>
    <col min="7" max="7" width="3.42578125" style="20" customWidth="1"/>
    <col min="8" max="8" width="5.28515625" style="20" customWidth="1"/>
    <col min="9" max="10" width="7.140625" style="20" customWidth="1"/>
    <col min="11" max="11" width="5.42578125" style="20" customWidth="1"/>
    <col min="12" max="12" width="5.5703125" style="20" customWidth="1"/>
    <col min="13" max="13" width="5.7109375" style="226" customWidth="1"/>
    <col min="14" max="14" width="5" style="226" customWidth="1" outlineLevel="1"/>
    <col min="15" max="15" width="4.42578125" style="226" customWidth="1" outlineLevel="1"/>
    <col min="16" max="16" width="5.7109375" style="226" customWidth="1" outlineLevel="1"/>
    <col min="17" max="17" width="4.42578125" style="226" customWidth="1" outlineLevel="1"/>
    <col min="18" max="18" width="5.85546875" style="226" customWidth="1"/>
    <col min="19" max="19" width="7.7109375" style="226" customWidth="1"/>
    <col min="20" max="20" width="6.85546875" style="226" customWidth="1"/>
    <col min="21" max="22" width="5.42578125" style="226" customWidth="1"/>
    <col min="23" max="23" width="5.7109375" style="226" customWidth="1"/>
    <col min="24" max="24" width="5.140625" style="226" customWidth="1"/>
    <col min="25" max="25" width="4.5703125" style="226" customWidth="1"/>
    <col min="26" max="26" width="10.5703125" style="226" customWidth="1"/>
    <col min="27" max="27" width="5.42578125" style="226" customWidth="1"/>
    <col min="28" max="28" width="8" style="226" customWidth="1"/>
    <col min="29" max="29" width="15.28515625" style="81" customWidth="1"/>
    <col min="30" max="30" width="7.28515625" style="227" customWidth="1"/>
    <col min="31" max="36" width="6.7109375" style="227" customWidth="1"/>
    <col min="37" max="37" width="6" style="20" customWidth="1"/>
    <col min="38" max="16384" width="0.85546875" style="20"/>
  </cols>
  <sheetData>
    <row r="1" spans="1:37" s="1" customFormat="1" ht="12" customHeight="1" x14ac:dyDescent="0.2">
      <c r="B1" s="2"/>
      <c r="M1" s="188"/>
      <c r="N1" s="188"/>
      <c r="O1" s="188"/>
      <c r="P1" s="188"/>
      <c r="Q1" s="188"/>
      <c r="R1" s="188"/>
      <c r="S1" s="188"/>
      <c r="T1" s="188"/>
      <c r="U1" s="188"/>
      <c r="V1" s="188"/>
      <c r="W1" s="188"/>
      <c r="X1" s="188"/>
      <c r="Y1" s="188"/>
      <c r="Z1" s="188"/>
      <c r="AA1" s="188"/>
      <c r="AB1" s="188"/>
      <c r="AC1" s="24" t="s">
        <v>0</v>
      </c>
      <c r="AD1" s="189"/>
      <c r="AE1" s="189"/>
      <c r="AF1" s="189"/>
      <c r="AG1" s="189"/>
      <c r="AH1" s="189"/>
      <c r="AI1" s="189"/>
      <c r="AJ1" s="189"/>
    </row>
    <row r="2" spans="1:37" s="4" customFormat="1" ht="12" customHeight="1" x14ac:dyDescent="0.2">
      <c r="A2" s="336" t="s">
        <v>212</v>
      </c>
      <c r="B2" s="336"/>
      <c r="C2" s="336"/>
      <c r="D2" s="336"/>
      <c r="E2" s="336"/>
      <c r="F2" s="336"/>
      <c r="G2" s="336"/>
      <c r="H2" s="336"/>
      <c r="I2" s="336"/>
      <c r="J2" s="336"/>
      <c r="K2" s="336"/>
      <c r="L2" s="336"/>
      <c r="M2" s="336"/>
      <c r="N2" s="336"/>
      <c r="O2" s="336"/>
      <c r="P2" s="336"/>
      <c r="Q2" s="336"/>
      <c r="R2" s="336"/>
      <c r="S2" s="336"/>
      <c r="T2" s="336"/>
      <c r="U2" s="336"/>
      <c r="V2" s="336"/>
      <c r="W2" s="336"/>
      <c r="X2" s="336"/>
      <c r="Y2" s="336"/>
      <c r="Z2" s="336"/>
      <c r="AA2" s="336"/>
      <c r="AB2" s="336"/>
      <c r="AC2" s="336"/>
      <c r="AD2" s="190"/>
      <c r="AE2" s="190"/>
      <c r="AF2" s="190"/>
      <c r="AG2" s="190"/>
      <c r="AH2" s="190"/>
      <c r="AI2" s="190"/>
      <c r="AJ2" s="190"/>
    </row>
    <row r="3" spans="1:37" s="1" customFormat="1" ht="12" customHeight="1" x14ac:dyDescent="0.2">
      <c r="A3" s="337" t="str">
        <f>[1]стр.1!A13</f>
        <v>Муниципальное предприятие Заполярного района «Севержилкомсервис»</v>
      </c>
      <c r="B3" s="337"/>
      <c r="C3" s="337"/>
      <c r="D3" s="337"/>
      <c r="E3" s="337"/>
      <c r="F3" s="337"/>
      <c r="G3" s="337"/>
      <c r="H3" s="337"/>
      <c r="I3" s="337"/>
      <c r="J3" s="337"/>
      <c r="K3" s="337"/>
      <c r="L3" s="337"/>
      <c r="M3" s="337"/>
      <c r="N3" s="337"/>
      <c r="O3" s="337"/>
      <c r="P3" s="337"/>
      <c r="Q3" s="337"/>
      <c r="R3" s="337"/>
      <c r="S3" s="337"/>
      <c r="T3" s="337"/>
      <c r="U3" s="337"/>
      <c r="V3" s="337"/>
      <c r="W3" s="337"/>
      <c r="X3" s="337"/>
      <c r="Y3" s="337"/>
      <c r="Z3" s="337"/>
      <c r="AA3" s="337"/>
      <c r="AB3" s="337"/>
      <c r="AC3" s="337"/>
      <c r="AD3" s="189"/>
      <c r="AE3" s="189"/>
      <c r="AF3" s="189"/>
      <c r="AG3" s="189"/>
      <c r="AH3" s="189"/>
      <c r="AI3" s="189"/>
      <c r="AJ3" s="189"/>
    </row>
    <row r="4" spans="1:37" s="5" customFormat="1" ht="12" customHeight="1" x14ac:dyDescent="0.15">
      <c r="A4" s="338" t="s">
        <v>1</v>
      </c>
      <c r="B4" s="260"/>
      <c r="C4" s="260"/>
      <c r="D4" s="260"/>
      <c r="E4" s="260"/>
      <c r="F4" s="260"/>
      <c r="G4" s="260"/>
      <c r="H4" s="260"/>
      <c r="I4" s="260"/>
      <c r="J4" s="260"/>
      <c r="K4" s="260"/>
      <c r="L4" s="260"/>
      <c r="M4" s="260"/>
      <c r="N4" s="260"/>
      <c r="O4" s="260"/>
      <c r="P4" s="260"/>
      <c r="Q4" s="260"/>
      <c r="R4" s="260"/>
      <c r="S4" s="260"/>
      <c r="T4" s="260"/>
      <c r="U4" s="260"/>
      <c r="V4" s="260"/>
      <c r="W4" s="260"/>
      <c r="X4" s="260"/>
      <c r="Y4" s="260"/>
      <c r="Z4" s="260"/>
      <c r="AA4" s="260"/>
      <c r="AB4" s="260"/>
      <c r="AC4" s="339"/>
      <c r="AD4" s="191"/>
      <c r="AE4" s="191"/>
      <c r="AF4" s="191"/>
      <c r="AG4" s="191"/>
      <c r="AH4" s="191"/>
      <c r="AI4" s="191"/>
      <c r="AJ4" s="191"/>
    </row>
    <row r="5" spans="1:37" s="4" customFormat="1" ht="6" customHeight="1" thickBot="1" x14ac:dyDescent="0.25">
      <c r="A5" s="34"/>
      <c r="B5" s="6"/>
      <c r="M5" s="192"/>
      <c r="N5" s="192"/>
      <c r="O5" s="192"/>
      <c r="P5" s="192"/>
      <c r="Q5" s="192"/>
      <c r="R5" s="192"/>
      <c r="S5" s="192"/>
      <c r="T5" s="192"/>
      <c r="U5" s="192"/>
      <c r="V5" s="192"/>
      <c r="W5" s="192"/>
      <c r="X5" s="192"/>
      <c r="Y5" s="192"/>
      <c r="Z5" s="192"/>
      <c r="AA5" s="192"/>
      <c r="AB5" s="192"/>
      <c r="AC5" s="76"/>
      <c r="AD5" s="190"/>
      <c r="AE5" s="190"/>
      <c r="AF5" s="190"/>
      <c r="AG5" s="190"/>
      <c r="AH5" s="190"/>
      <c r="AI5" s="190"/>
      <c r="AJ5" s="190"/>
    </row>
    <row r="6" spans="1:37" s="8" customFormat="1" ht="21" customHeight="1" thickBot="1" x14ac:dyDescent="0.2">
      <c r="A6" s="346" t="s">
        <v>2</v>
      </c>
      <c r="B6" s="346" t="s">
        <v>3</v>
      </c>
      <c r="C6" s="346"/>
      <c r="D6" s="331" t="s">
        <v>4</v>
      </c>
      <c r="E6" s="331"/>
      <c r="F6" s="331" t="s">
        <v>5</v>
      </c>
      <c r="G6" s="331"/>
      <c r="H6" s="331" t="s">
        <v>6</v>
      </c>
      <c r="I6" s="331"/>
      <c r="J6" s="331"/>
      <c r="K6" s="331"/>
      <c r="L6" s="334"/>
      <c r="M6" s="347" t="s">
        <v>7</v>
      </c>
      <c r="N6" s="348"/>
      <c r="O6" s="348"/>
      <c r="P6" s="348"/>
      <c r="Q6" s="348"/>
      <c r="R6" s="348"/>
      <c r="S6" s="348"/>
      <c r="T6" s="348"/>
      <c r="U6" s="348"/>
      <c r="V6" s="348"/>
      <c r="W6" s="348"/>
      <c r="X6" s="348"/>
      <c r="Y6" s="348"/>
      <c r="Z6" s="348"/>
      <c r="AA6" s="348"/>
      <c r="AB6" s="349"/>
      <c r="AC6" s="350" t="s">
        <v>8</v>
      </c>
      <c r="AD6" s="355" t="s">
        <v>127</v>
      </c>
      <c r="AE6" s="355" t="s">
        <v>128</v>
      </c>
      <c r="AF6" s="355" t="s">
        <v>129</v>
      </c>
      <c r="AG6" s="355" t="s">
        <v>130</v>
      </c>
      <c r="AH6" s="355" t="s">
        <v>131</v>
      </c>
      <c r="AI6" s="355" t="s">
        <v>134</v>
      </c>
      <c r="AJ6" s="355" t="s">
        <v>135</v>
      </c>
    </row>
    <row r="7" spans="1:37" s="8" customFormat="1" ht="10.5" customHeight="1" x14ac:dyDescent="0.15">
      <c r="A7" s="346"/>
      <c r="B7" s="346"/>
      <c r="C7" s="346"/>
      <c r="D7" s="331" t="s">
        <v>9</v>
      </c>
      <c r="E7" s="331" t="s">
        <v>10</v>
      </c>
      <c r="F7" s="331" t="s">
        <v>9</v>
      </c>
      <c r="G7" s="331" t="s">
        <v>10</v>
      </c>
      <c r="H7" s="331" t="s">
        <v>11</v>
      </c>
      <c r="I7" s="331"/>
      <c r="J7" s="331"/>
      <c r="K7" s="331"/>
      <c r="L7" s="334" t="s">
        <v>12</v>
      </c>
      <c r="M7" s="351" t="s">
        <v>9</v>
      </c>
      <c r="N7" s="352"/>
      <c r="O7" s="352"/>
      <c r="P7" s="352"/>
      <c r="Q7" s="353"/>
      <c r="R7" s="351" t="s">
        <v>10</v>
      </c>
      <c r="S7" s="352"/>
      <c r="T7" s="352"/>
      <c r="U7" s="352"/>
      <c r="V7" s="352"/>
      <c r="W7" s="352"/>
      <c r="X7" s="352"/>
      <c r="Y7" s="352"/>
      <c r="Z7" s="352"/>
      <c r="AA7" s="352"/>
      <c r="AB7" s="353"/>
      <c r="AC7" s="350"/>
      <c r="AD7" s="355"/>
      <c r="AE7" s="355"/>
      <c r="AF7" s="355"/>
      <c r="AG7" s="355"/>
      <c r="AH7" s="355"/>
      <c r="AI7" s="355"/>
      <c r="AJ7" s="355"/>
    </row>
    <row r="8" spans="1:37" s="9" customFormat="1" ht="116.25" customHeight="1" x14ac:dyDescent="0.25">
      <c r="A8" s="346"/>
      <c r="B8" s="346"/>
      <c r="C8" s="346"/>
      <c r="D8" s="331"/>
      <c r="E8" s="331"/>
      <c r="F8" s="331"/>
      <c r="G8" s="331"/>
      <c r="H8" s="120" t="s">
        <v>13</v>
      </c>
      <c r="I8" s="120" t="s">
        <v>14</v>
      </c>
      <c r="J8" s="120" t="s">
        <v>15</v>
      </c>
      <c r="K8" s="120" t="s">
        <v>16</v>
      </c>
      <c r="L8" s="334"/>
      <c r="M8" s="244" t="s">
        <v>30</v>
      </c>
      <c r="N8" s="193" t="s">
        <v>17</v>
      </c>
      <c r="O8" s="193" t="s">
        <v>18</v>
      </c>
      <c r="P8" s="193" t="s">
        <v>19</v>
      </c>
      <c r="Q8" s="194" t="s">
        <v>213</v>
      </c>
      <c r="R8" s="244" t="s">
        <v>20</v>
      </c>
      <c r="S8" s="193" t="s">
        <v>21</v>
      </c>
      <c r="T8" s="193" t="s">
        <v>22</v>
      </c>
      <c r="U8" s="193" t="s">
        <v>23</v>
      </c>
      <c r="V8" s="193" t="s">
        <v>24</v>
      </c>
      <c r="W8" s="193" t="s">
        <v>25</v>
      </c>
      <c r="X8" s="193" t="s">
        <v>26</v>
      </c>
      <c r="Y8" s="193" t="s">
        <v>27</v>
      </c>
      <c r="Z8" s="193" t="s">
        <v>28</v>
      </c>
      <c r="AA8" s="193" t="s">
        <v>29</v>
      </c>
      <c r="AB8" s="194" t="s">
        <v>30</v>
      </c>
      <c r="AC8" s="350"/>
      <c r="AD8" s="355"/>
      <c r="AE8" s="355"/>
      <c r="AF8" s="355"/>
      <c r="AG8" s="355"/>
      <c r="AH8" s="355"/>
      <c r="AI8" s="355"/>
      <c r="AJ8" s="355"/>
      <c r="AK8" s="9" t="s">
        <v>176</v>
      </c>
    </row>
    <row r="9" spans="1:37" s="10" customFormat="1" ht="9" customHeight="1" x14ac:dyDescent="0.25">
      <c r="A9" s="36" t="s">
        <v>31</v>
      </c>
      <c r="B9" s="358" t="s">
        <v>32</v>
      </c>
      <c r="C9" s="358"/>
      <c r="D9" s="36" t="s">
        <v>33</v>
      </c>
      <c r="E9" s="36" t="s">
        <v>34</v>
      </c>
      <c r="F9" s="36" t="s">
        <v>35</v>
      </c>
      <c r="G9" s="36" t="s">
        <v>36</v>
      </c>
      <c r="H9" s="36" t="s">
        <v>37</v>
      </c>
      <c r="I9" s="36" t="s">
        <v>38</v>
      </c>
      <c r="J9" s="36" t="s">
        <v>39</v>
      </c>
      <c r="K9" s="36" t="s">
        <v>40</v>
      </c>
      <c r="L9" s="25" t="s">
        <v>41</v>
      </c>
      <c r="M9" s="195" t="s">
        <v>42</v>
      </c>
      <c r="N9" s="196"/>
      <c r="O9" s="196"/>
      <c r="P9" s="196"/>
      <c r="Q9" s="197"/>
      <c r="R9" s="195" t="s">
        <v>43</v>
      </c>
      <c r="S9" s="196" t="s">
        <v>44</v>
      </c>
      <c r="T9" s="196" t="s">
        <v>45</v>
      </c>
      <c r="U9" s="196" t="s">
        <v>46</v>
      </c>
      <c r="V9" s="196" t="s">
        <v>47</v>
      </c>
      <c r="W9" s="196" t="s">
        <v>48</v>
      </c>
      <c r="X9" s="196" t="s">
        <v>49</v>
      </c>
      <c r="Y9" s="196" t="s">
        <v>50</v>
      </c>
      <c r="Z9" s="196" t="s">
        <v>51</v>
      </c>
      <c r="AA9" s="196" t="s">
        <v>52</v>
      </c>
      <c r="AB9" s="197" t="s">
        <v>53</v>
      </c>
      <c r="AC9" s="240" t="s">
        <v>54</v>
      </c>
      <c r="AD9" s="198"/>
      <c r="AE9" s="198"/>
      <c r="AF9" s="198"/>
      <c r="AG9" s="198"/>
      <c r="AH9" s="198"/>
      <c r="AI9" s="198"/>
      <c r="AJ9" s="198"/>
    </row>
    <row r="10" spans="1:37" s="13" customFormat="1" ht="9" customHeight="1" x14ac:dyDescent="0.15">
      <c r="A10" s="354" t="s">
        <v>55</v>
      </c>
      <c r="B10" s="354"/>
      <c r="C10" s="354"/>
      <c r="D10" s="354"/>
      <c r="E10" s="354"/>
      <c r="F10" s="354"/>
      <c r="G10" s="354"/>
      <c r="H10" s="51"/>
      <c r="I10" s="51"/>
      <c r="J10" s="51"/>
      <c r="K10" s="229"/>
      <c r="L10" s="28"/>
      <c r="M10" s="199"/>
      <c r="N10" s="121"/>
      <c r="O10" s="121"/>
      <c r="P10" s="121"/>
      <c r="Q10" s="200"/>
      <c r="R10" s="199"/>
      <c r="S10" s="121"/>
      <c r="T10" s="121"/>
      <c r="U10" s="121"/>
      <c r="V10" s="121"/>
      <c r="W10" s="121"/>
      <c r="X10" s="121"/>
      <c r="Y10" s="121"/>
      <c r="Z10" s="121"/>
      <c r="AA10" s="121"/>
      <c r="AB10" s="200"/>
      <c r="AC10" s="241"/>
      <c r="AD10" s="202"/>
      <c r="AE10" s="202"/>
      <c r="AF10" s="202"/>
      <c r="AG10" s="202"/>
      <c r="AH10" s="202"/>
      <c r="AI10" s="202"/>
      <c r="AJ10" s="202"/>
    </row>
    <row r="11" spans="1:37" s="13" customFormat="1" ht="9" customHeight="1" x14ac:dyDescent="0.15">
      <c r="A11" s="354" t="s">
        <v>56</v>
      </c>
      <c r="B11" s="354"/>
      <c r="C11" s="354"/>
      <c r="D11" s="354"/>
      <c r="E11" s="354"/>
      <c r="F11" s="30"/>
      <c r="G11" s="30"/>
      <c r="H11" s="51"/>
      <c r="I11" s="51"/>
      <c r="J11" s="51"/>
      <c r="K11" s="229"/>
      <c r="L11" s="28"/>
      <c r="M11" s="199"/>
      <c r="N11" s="121"/>
      <c r="O11" s="121"/>
      <c r="P11" s="121"/>
      <c r="Q11" s="200"/>
      <c r="R11" s="199"/>
      <c r="S11" s="121"/>
      <c r="T11" s="121"/>
      <c r="U11" s="121"/>
      <c r="V11" s="121"/>
      <c r="W11" s="121"/>
      <c r="X11" s="121"/>
      <c r="Y11" s="121"/>
      <c r="Z11" s="121"/>
      <c r="AA11" s="121"/>
      <c r="AB11" s="200"/>
      <c r="AC11" s="241"/>
      <c r="AD11" s="202"/>
      <c r="AE11" s="202"/>
      <c r="AF11" s="202"/>
      <c r="AG11" s="202"/>
      <c r="AH11" s="202"/>
      <c r="AI11" s="202"/>
      <c r="AJ11" s="202"/>
    </row>
    <row r="12" spans="1:37" s="13" customFormat="1" ht="19.5" customHeight="1" x14ac:dyDescent="0.15">
      <c r="A12" s="30" t="s">
        <v>57</v>
      </c>
      <c r="B12" s="230" t="str">
        <f>[1]стр.2!E15</f>
        <v>Реконструкция тепловых сетей в с. Великовисочное (от котельной №1)</v>
      </c>
      <c r="C12" s="229"/>
      <c r="D12" s="51">
        <f>[1]стр.2!DJ15</f>
        <v>2025</v>
      </c>
      <c r="E12" s="30" t="s">
        <v>60</v>
      </c>
      <c r="F12" s="51">
        <f>[1]стр.2!DP15</f>
        <v>2025</v>
      </c>
      <c r="G12" s="30" t="s">
        <v>152</v>
      </c>
      <c r="H12" s="51">
        <v>50</v>
      </c>
      <c r="I12" s="51">
        <v>0.8</v>
      </c>
      <c r="J12" s="51">
        <v>0.12</v>
      </c>
      <c r="K12" s="229" t="s">
        <v>262</v>
      </c>
      <c r="L12" s="28">
        <v>0.02</v>
      </c>
      <c r="M12" s="199">
        <v>817.93751757120015</v>
      </c>
      <c r="N12" s="121">
        <v>817.93751757120015</v>
      </c>
      <c r="O12" s="121">
        <v>0</v>
      </c>
      <c r="P12" s="121">
        <v>0</v>
      </c>
      <c r="Q12" s="200">
        <v>0</v>
      </c>
      <c r="R12" s="199">
        <v>0</v>
      </c>
      <c r="S12" s="121">
        <v>0</v>
      </c>
      <c r="T12" s="121">
        <v>0</v>
      </c>
      <c r="U12" s="121">
        <v>0</v>
      </c>
      <c r="V12" s="121">
        <v>0</v>
      </c>
      <c r="W12" s="121">
        <v>0</v>
      </c>
      <c r="X12" s="121">
        <v>0</v>
      </c>
      <c r="Y12" s="121">
        <v>0</v>
      </c>
      <c r="Z12" s="121">
        <v>0</v>
      </c>
      <c r="AA12" s="121">
        <v>0</v>
      </c>
      <c r="AB12" s="200">
        <v>0</v>
      </c>
      <c r="AC12" s="241" t="s">
        <v>261</v>
      </c>
      <c r="AD12" s="202">
        <f>M12-AB12</f>
        <v>817.93751757120015</v>
      </c>
      <c r="AE12" s="202">
        <f>N12-R12</f>
        <v>817.93751757120015</v>
      </c>
      <c r="AF12" s="202"/>
      <c r="AG12" s="202"/>
      <c r="AH12" s="202"/>
      <c r="AI12" s="202"/>
      <c r="AJ12" s="202"/>
      <c r="AK12" s="13">
        <v>817.93751757120015</v>
      </c>
    </row>
    <row r="13" spans="1:37" s="13" customFormat="1" ht="9" customHeight="1" x14ac:dyDescent="0.15">
      <c r="A13" s="361" t="s">
        <v>59</v>
      </c>
      <c r="B13" s="360" t="str">
        <f>[1]стр.2!E16</f>
        <v>Реконструкция тепловых сетей от котельной №2 с. Оксино</v>
      </c>
      <c r="C13" s="386" t="s">
        <v>279</v>
      </c>
      <c r="D13" s="300">
        <f>[1]стр.2!DJ16</f>
        <v>2023</v>
      </c>
      <c r="E13" s="300">
        <v>2023</v>
      </c>
      <c r="F13" s="300">
        <f>[1]стр.2!DP16</f>
        <v>2023</v>
      </c>
      <c r="G13" s="390" t="s">
        <v>60</v>
      </c>
      <c r="H13" s="51">
        <v>100</v>
      </c>
      <c r="I13" s="51">
        <f>[1]стр.2!CK16</f>
        <v>12.3</v>
      </c>
      <c r="J13" s="51">
        <f>[1]стр.2!CR16</f>
        <v>0.216</v>
      </c>
      <c r="K13" s="229" t="str">
        <f>[1]стр.2!CY16</f>
        <v>подземный</v>
      </c>
      <c r="L13" s="28">
        <f>[1]стр.2!DE16</f>
        <v>0.3</v>
      </c>
      <c r="M13" s="387">
        <v>0</v>
      </c>
      <c r="N13" s="370">
        <v>0</v>
      </c>
      <c r="O13" s="370">
        <v>0</v>
      </c>
      <c r="P13" s="370">
        <v>0</v>
      </c>
      <c r="Q13" s="356">
        <v>0</v>
      </c>
      <c r="R13" s="359">
        <v>0</v>
      </c>
      <c r="S13" s="316">
        <v>0</v>
      </c>
      <c r="T13" s="316">
        <v>0</v>
      </c>
      <c r="U13" s="316">
        <v>0</v>
      </c>
      <c r="V13" s="316">
        <v>0</v>
      </c>
      <c r="W13" s="316">
        <v>0</v>
      </c>
      <c r="X13" s="316">
        <v>0</v>
      </c>
      <c r="Y13" s="316">
        <v>0</v>
      </c>
      <c r="Z13" s="316">
        <v>0</v>
      </c>
      <c r="AA13" s="316">
        <v>0</v>
      </c>
      <c r="AB13" s="356">
        <v>0</v>
      </c>
      <c r="AC13" s="357" t="s">
        <v>174</v>
      </c>
      <c r="AD13" s="316">
        <f>M13-AB13</f>
        <v>0</v>
      </c>
      <c r="AE13" s="316">
        <f>N13-R13</f>
        <v>0</v>
      </c>
      <c r="AF13" s="316"/>
      <c r="AG13" s="316"/>
      <c r="AH13" s="316"/>
      <c r="AI13" s="316"/>
      <c r="AJ13" s="316"/>
    </row>
    <row r="14" spans="1:37" s="13" customFormat="1" ht="9" customHeight="1" x14ac:dyDescent="0.15">
      <c r="A14" s="361"/>
      <c r="B14" s="360"/>
      <c r="C14" s="386" t="s">
        <v>280</v>
      </c>
      <c r="D14" s="301"/>
      <c r="E14" s="301"/>
      <c r="F14" s="301"/>
      <c r="G14" s="391"/>
      <c r="H14" s="51">
        <v>80</v>
      </c>
      <c r="I14" s="51">
        <f>[1]стр.2!CK17</f>
        <v>7.4</v>
      </c>
      <c r="J14" s="51">
        <f>[1]стр.2!CR17</f>
        <v>0.25600000000000001</v>
      </c>
      <c r="K14" s="229" t="str">
        <f>[1]стр.2!CY17</f>
        <v>подземный</v>
      </c>
      <c r="L14" s="28">
        <f>[1]стр.2!DE17</f>
        <v>0.18</v>
      </c>
      <c r="M14" s="388"/>
      <c r="N14" s="371"/>
      <c r="O14" s="371"/>
      <c r="P14" s="371"/>
      <c r="Q14" s="356"/>
      <c r="R14" s="359"/>
      <c r="S14" s="316"/>
      <c r="T14" s="316"/>
      <c r="U14" s="316"/>
      <c r="V14" s="316"/>
      <c r="W14" s="316"/>
      <c r="X14" s="316"/>
      <c r="Y14" s="316"/>
      <c r="Z14" s="316"/>
      <c r="AA14" s="316"/>
      <c r="AB14" s="356"/>
      <c r="AC14" s="357"/>
      <c r="AD14" s="316"/>
      <c r="AE14" s="316"/>
      <c r="AF14" s="316"/>
      <c r="AG14" s="316"/>
      <c r="AH14" s="316"/>
      <c r="AI14" s="316"/>
      <c r="AJ14" s="316"/>
    </row>
    <row r="15" spans="1:37" s="13" customFormat="1" ht="9" customHeight="1" x14ac:dyDescent="0.15">
      <c r="A15" s="361"/>
      <c r="B15" s="360"/>
      <c r="C15" s="386" t="s">
        <v>281</v>
      </c>
      <c r="D15" s="301"/>
      <c r="E15" s="301"/>
      <c r="F15" s="301"/>
      <c r="G15" s="391"/>
      <c r="H15" s="51">
        <v>65</v>
      </c>
      <c r="I15" s="51">
        <f>[1]стр.2!CK18</f>
        <v>4.0999999999999996</v>
      </c>
      <c r="J15" s="51">
        <f>[1]стр.2!CR18</f>
        <v>0.20599999999999999</v>
      </c>
      <c r="K15" s="229" t="str">
        <f>[1]стр.2!CY18</f>
        <v>подземный</v>
      </c>
      <c r="L15" s="28">
        <f>[1]стр.2!DE18</f>
        <v>0.1</v>
      </c>
      <c r="M15" s="388"/>
      <c r="N15" s="371"/>
      <c r="O15" s="371"/>
      <c r="P15" s="371"/>
      <c r="Q15" s="356"/>
      <c r="R15" s="359"/>
      <c r="S15" s="316"/>
      <c r="T15" s="316"/>
      <c r="U15" s="316"/>
      <c r="V15" s="316"/>
      <c r="W15" s="316"/>
      <c r="X15" s="316"/>
      <c r="Y15" s="316"/>
      <c r="Z15" s="316"/>
      <c r="AA15" s="316"/>
      <c r="AB15" s="356"/>
      <c r="AC15" s="357"/>
      <c r="AD15" s="316"/>
      <c r="AE15" s="316"/>
      <c r="AF15" s="316"/>
      <c r="AG15" s="316"/>
      <c r="AH15" s="316"/>
      <c r="AI15" s="316"/>
      <c r="AJ15" s="316"/>
    </row>
    <row r="16" spans="1:37" s="13" customFormat="1" ht="9" customHeight="1" x14ac:dyDescent="0.15">
      <c r="A16" s="361"/>
      <c r="B16" s="360"/>
      <c r="C16" s="386" t="s">
        <v>282</v>
      </c>
      <c r="D16" s="302"/>
      <c r="E16" s="302"/>
      <c r="F16" s="302"/>
      <c r="G16" s="392"/>
      <c r="H16" s="51">
        <v>65</v>
      </c>
      <c r="I16" s="51">
        <f>[1]стр.2!CK19</f>
        <v>3.95</v>
      </c>
      <c r="J16" s="51">
        <f>[1]стр.2!CR19</f>
        <v>0.28000000000000003</v>
      </c>
      <c r="K16" s="229" t="str">
        <f>[1]стр.2!CY19</f>
        <v>подземный</v>
      </c>
      <c r="L16" s="28">
        <f>[1]стр.2!DE19</f>
        <v>9.6000000000000002E-2</v>
      </c>
      <c r="M16" s="389"/>
      <c r="N16" s="372"/>
      <c r="O16" s="372"/>
      <c r="P16" s="372"/>
      <c r="Q16" s="356"/>
      <c r="R16" s="359"/>
      <c r="S16" s="316"/>
      <c r="T16" s="316"/>
      <c r="U16" s="316"/>
      <c r="V16" s="316"/>
      <c r="W16" s="316"/>
      <c r="X16" s="316"/>
      <c r="Y16" s="316"/>
      <c r="Z16" s="316"/>
      <c r="AA16" s="316"/>
      <c r="AB16" s="356"/>
      <c r="AC16" s="357"/>
      <c r="AD16" s="316"/>
      <c r="AE16" s="316"/>
      <c r="AF16" s="316"/>
      <c r="AG16" s="316"/>
      <c r="AH16" s="316"/>
      <c r="AI16" s="316"/>
      <c r="AJ16" s="316"/>
    </row>
    <row r="17" spans="1:36" s="13" customFormat="1" ht="23.25" customHeight="1" x14ac:dyDescent="0.15">
      <c r="A17" s="30" t="s">
        <v>61</v>
      </c>
      <c r="B17" s="230" t="str">
        <f>[1]стр.2!E20</f>
        <v>Реконструкция тепловой сети с. Коткино (подключение в районе дома Центральная 60А)</v>
      </c>
      <c r="C17" s="229" t="s">
        <v>283</v>
      </c>
      <c r="D17" s="51">
        <f>[1]стр.2!DJ20</f>
        <v>2023</v>
      </c>
      <c r="E17" s="30" t="s">
        <v>60</v>
      </c>
      <c r="F17" s="51">
        <f>[1]стр.2!DP20</f>
        <v>2023</v>
      </c>
      <c r="G17" s="30" t="s">
        <v>60</v>
      </c>
      <c r="H17" s="51">
        <v>50</v>
      </c>
      <c r="I17" s="51">
        <f>[1]стр.2!CK20</f>
        <v>1.9</v>
      </c>
      <c r="J17" s="51">
        <f>[1]стр.2!CR20</f>
        <v>0.19</v>
      </c>
      <c r="K17" s="229" t="str">
        <f>[1]стр.2!CY20</f>
        <v>подземный</v>
      </c>
      <c r="L17" s="28">
        <f>[1]стр.2!DE20</f>
        <v>4.5999999999999999E-2</v>
      </c>
      <c r="M17" s="199">
        <v>0</v>
      </c>
      <c r="N17" s="121">
        <v>0</v>
      </c>
      <c r="O17" s="121">
        <v>0</v>
      </c>
      <c r="P17" s="121">
        <v>0</v>
      </c>
      <c r="Q17" s="200">
        <v>0</v>
      </c>
      <c r="R17" s="199">
        <v>0</v>
      </c>
      <c r="S17" s="121">
        <v>0</v>
      </c>
      <c r="T17" s="121">
        <v>0</v>
      </c>
      <c r="U17" s="121">
        <v>0</v>
      </c>
      <c r="V17" s="121">
        <v>0</v>
      </c>
      <c r="W17" s="121">
        <v>0</v>
      </c>
      <c r="X17" s="121">
        <v>0</v>
      </c>
      <c r="Y17" s="121">
        <v>0</v>
      </c>
      <c r="Z17" s="121">
        <v>0</v>
      </c>
      <c r="AA17" s="121">
        <v>0</v>
      </c>
      <c r="AB17" s="200">
        <v>0</v>
      </c>
      <c r="AC17" s="241" t="s">
        <v>174</v>
      </c>
      <c r="AD17" s="121">
        <f>M17-AB17</f>
        <v>0</v>
      </c>
      <c r="AE17" s="121">
        <f>N17-R17</f>
        <v>0</v>
      </c>
      <c r="AF17" s="121"/>
      <c r="AG17" s="121">
        <f>AD17</f>
        <v>0</v>
      </c>
      <c r="AH17" s="121"/>
      <c r="AI17" s="121">
        <f>AG17*0.7</f>
        <v>0</v>
      </c>
      <c r="AJ17" s="121">
        <f>AG17-AI17</f>
        <v>0</v>
      </c>
    </row>
    <row r="18" spans="1:36" s="17" customFormat="1" ht="7.5" x14ac:dyDescent="0.15">
      <c r="A18" s="273" t="s">
        <v>62</v>
      </c>
      <c r="B18" s="360" t="str">
        <f>[1]стр.2!E21</f>
        <v>Реконструкция тепловой сети от котельной №1 в с. Несь</v>
      </c>
      <c r="C18" s="77" t="s">
        <v>63</v>
      </c>
      <c r="D18" s="122">
        <f>[1]стр.2!DJ21</f>
        <v>2023</v>
      </c>
      <c r="E18" s="122" t="s">
        <v>60</v>
      </c>
      <c r="F18" s="122">
        <f>[1]стр.2!DP21</f>
        <v>2023</v>
      </c>
      <c r="G18" s="122" t="s">
        <v>60</v>
      </c>
      <c r="H18" s="51">
        <v>200</v>
      </c>
      <c r="I18" s="51">
        <f>[1]стр.2!CK21</f>
        <v>67.099999999999994</v>
      </c>
      <c r="J18" s="51">
        <f>[1]стр.2!CR21</f>
        <v>4.3999999999999997E-2</v>
      </c>
      <c r="K18" s="229" t="str">
        <f>[1]стр.2!CY21</f>
        <v>подземный</v>
      </c>
      <c r="L18" s="28">
        <f>[1]стр.2!DE21</f>
        <v>1.63</v>
      </c>
      <c r="M18" s="359">
        <v>12757.739875816</v>
      </c>
      <c r="N18" s="316">
        <v>1282.6938758159999</v>
      </c>
      <c r="O18" s="316"/>
      <c r="P18" s="316">
        <v>11475.046</v>
      </c>
      <c r="Q18" s="356">
        <v>0</v>
      </c>
      <c r="R18" s="359">
        <v>-37.320999999999998</v>
      </c>
      <c r="S18" s="316"/>
      <c r="T18" s="316"/>
      <c r="U18" s="316"/>
      <c r="V18" s="316"/>
      <c r="W18" s="316"/>
      <c r="X18" s="316"/>
      <c r="Y18" s="316"/>
      <c r="Z18" s="316">
        <v>8644.1</v>
      </c>
      <c r="AA18" s="316"/>
      <c r="AB18" s="356">
        <f>R18+Z18</f>
        <v>8606.7790000000005</v>
      </c>
      <c r="AC18" s="373" t="s">
        <v>220</v>
      </c>
      <c r="AD18" s="370">
        <f>M18-AB18</f>
        <v>4150.9608758159993</v>
      </c>
      <c r="AE18" s="370">
        <f>N18-R18</f>
        <v>1320.0148758159999</v>
      </c>
      <c r="AF18" s="370"/>
      <c r="AG18" s="370">
        <f>AE18</f>
        <v>1320.0148758159999</v>
      </c>
      <c r="AH18" s="370"/>
      <c r="AI18" s="370"/>
      <c r="AJ18" s="370"/>
    </row>
    <row r="19" spans="1:36" s="17" customFormat="1" ht="9.75" customHeight="1" x14ac:dyDescent="0.15">
      <c r="A19" s="273"/>
      <c r="B19" s="360"/>
      <c r="C19" s="77" t="s">
        <v>64</v>
      </c>
      <c r="D19" s="122">
        <f>[1]стр.2!DJ22</f>
        <v>2023</v>
      </c>
      <c r="E19" s="122" t="s">
        <v>60</v>
      </c>
      <c r="F19" s="122">
        <f>[1]стр.2!DP22</f>
        <v>2023</v>
      </c>
      <c r="G19" s="122" t="s">
        <v>60</v>
      </c>
      <c r="H19" s="51">
        <v>200</v>
      </c>
      <c r="I19" s="51">
        <f>[1]стр.2!CK22</f>
        <v>51.4</v>
      </c>
      <c r="J19" s="51">
        <f>[1]стр.2!CR22</f>
        <v>0.156</v>
      </c>
      <c r="K19" s="229" t="str">
        <f>[1]стр.2!CY22</f>
        <v>надземная</v>
      </c>
      <c r="L19" s="28">
        <f>[1]стр.2!DE22</f>
        <v>1.25</v>
      </c>
      <c r="M19" s="359"/>
      <c r="N19" s="316"/>
      <c r="O19" s="316"/>
      <c r="P19" s="316"/>
      <c r="Q19" s="356"/>
      <c r="R19" s="359"/>
      <c r="S19" s="316"/>
      <c r="T19" s="316"/>
      <c r="U19" s="316"/>
      <c r="V19" s="316"/>
      <c r="W19" s="316"/>
      <c r="X19" s="316"/>
      <c r="Y19" s="316"/>
      <c r="Z19" s="316"/>
      <c r="AA19" s="316"/>
      <c r="AB19" s="356"/>
      <c r="AC19" s="373"/>
      <c r="AD19" s="371"/>
      <c r="AE19" s="371"/>
      <c r="AF19" s="371"/>
      <c r="AG19" s="371"/>
      <c r="AH19" s="371"/>
      <c r="AI19" s="371"/>
      <c r="AJ19" s="371"/>
    </row>
    <row r="20" spans="1:36" s="17" customFormat="1" ht="9.75" customHeight="1" x14ac:dyDescent="0.15">
      <c r="A20" s="273"/>
      <c r="B20" s="360"/>
      <c r="C20" s="77" t="s">
        <v>65</v>
      </c>
      <c r="D20" s="122">
        <f>[1]стр.2!DJ23</f>
        <v>2023</v>
      </c>
      <c r="E20" s="122" t="s">
        <v>60</v>
      </c>
      <c r="F20" s="122">
        <f>[1]стр.2!DP23</f>
        <v>2023</v>
      </c>
      <c r="G20" s="122" t="s">
        <v>60</v>
      </c>
      <c r="H20" s="51">
        <v>200</v>
      </c>
      <c r="I20" s="51">
        <f>[1]стр.2!CK23</f>
        <v>40.299999999999997</v>
      </c>
      <c r="J20" s="51">
        <f>[1]стр.2!CR23</f>
        <v>0.22</v>
      </c>
      <c r="K20" s="229" t="str">
        <f>[1]стр.2!CY23</f>
        <v>подземный</v>
      </c>
      <c r="L20" s="28">
        <f>[1]стр.2!DE23</f>
        <v>0.98</v>
      </c>
      <c r="M20" s="359"/>
      <c r="N20" s="316"/>
      <c r="O20" s="316"/>
      <c r="P20" s="316"/>
      <c r="Q20" s="356"/>
      <c r="R20" s="359"/>
      <c r="S20" s="316"/>
      <c r="T20" s="316"/>
      <c r="U20" s="316"/>
      <c r="V20" s="316"/>
      <c r="W20" s="316"/>
      <c r="X20" s="316"/>
      <c r="Y20" s="316"/>
      <c r="Z20" s="316"/>
      <c r="AA20" s="316"/>
      <c r="AB20" s="356"/>
      <c r="AC20" s="373"/>
      <c r="AD20" s="371"/>
      <c r="AE20" s="371"/>
      <c r="AF20" s="371"/>
      <c r="AG20" s="371"/>
      <c r="AH20" s="371"/>
      <c r="AI20" s="371"/>
      <c r="AJ20" s="371"/>
    </row>
    <row r="21" spans="1:36" s="17" customFormat="1" ht="18" customHeight="1" x14ac:dyDescent="0.15">
      <c r="A21" s="273"/>
      <c r="B21" s="360"/>
      <c r="C21" s="77" t="s">
        <v>264</v>
      </c>
      <c r="D21" s="122">
        <f>[1]стр.2!DJ24</f>
        <v>2023</v>
      </c>
      <c r="E21" s="122" t="s">
        <v>60</v>
      </c>
      <c r="F21" s="122">
        <f>[1]стр.2!DP24</f>
        <v>2023</v>
      </c>
      <c r="G21" s="122" t="s">
        <v>60</v>
      </c>
      <c r="H21" s="51">
        <v>150</v>
      </c>
      <c r="I21" s="51">
        <f>[1]стр.2!CK24</f>
        <v>32.1</v>
      </c>
      <c r="J21" s="51">
        <v>0.46899999999999997</v>
      </c>
      <c r="K21" s="229" t="str">
        <f>[1]стр.2!CY24</f>
        <v>подземный</v>
      </c>
      <c r="L21" s="28">
        <f>[1]стр.2!DE24</f>
        <v>0.78</v>
      </c>
      <c r="M21" s="359"/>
      <c r="N21" s="316"/>
      <c r="O21" s="316"/>
      <c r="P21" s="316"/>
      <c r="Q21" s="356"/>
      <c r="R21" s="359"/>
      <c r="S21" s="316"/>
      <c r="T21" s="316"/>
      <c r="U21" s="316"/>
      <c r="V21" s="316"/>
      <c r="W21" s="316"/>
      <c r="X21" s="316"/>
      <c r="Y21" s="316"/>
      <c r="Z21" s="316"/>
      <c r="AA21" s="316"/>
      <c r="AB21" s="356"/>
      <c r="AC21" s="373"/>
      <c r="AD21" s="371"/>
      <c r="AE21" s="371"/>
      <c r="AF21" s="371"/>
      <c r="AG21" s="371"/>
      <c r="AH21" s="371"/>
      <c r="AI21" s="371"/>
      <c r="AJ21" s="371"/>
    </row>
    <row r="22" spans="1:36" s="17" customFormat="1" ht="15" customHeight="1" x14ac:dyDescent="0.15">
      <c r="A22" s="273"/>
      <c r="B22" s="360"/>
      <c r="C22" s="77" t="s">
        <v>263</v>
      </c>
      <c r="D22" s="122">
        <f>[1]стр.2!DJ25</f>
        <v>2025</v>
      </c>
      <c r="E22" s="122">
        <v>2024</v>
      </c>
      <c r="F22" s="122">
        <f>[1]стр.2!DP25</f>
        <v>2025</v>
      </c>
      <c r="G22" s="122">
        <v>2024</v>
      </c>
      <c r="H22" s="51">
        <v>125</v>
      </c>
      <c r="I22" s="51">
        <v>27.6</v>
      </c>
      <c r="J22" s="51">
        <v>0.42399999999999999</v>
      </c>
      <c r="K22" s="229" t="s">
        <v>262</v>
      </c>
      <c r="L22" s="28">
        <v>0.67</v>
      </c>
      <c r="M22" s="359"/>
      <c r="N22" s="316"/>
      <c r="O22" s="316"/>
      <c r="P22" s="316"/>
      <c r="Q22" s="356"/>
      <c r="R22" s="359"/>
      <c r="S22" s="316"/>
      <c r="T22" s="316"/>
      <c r="U22" s="316"/>
      <c r="V22" s="316"/>
      <c r="W22" s="316"/>
      <c r="X22" s="316"/>
      <c r="Y22" s="316"/>
      <c r="Z22" s="316"/>
      <c r="AA22" s="316"/>
      <c r="AB22" s="356"/>
      <c r="AC22" s="373"/>
      <c r="AD22" s="371"/>
      <c r="AE22" s="371"/>
      <c r="AF22" s="371"/>
      <c r="AG22" s="371"/>
      <c r="AH22" s="371"/>
      <c r="AI22" s="371"/>
      <c r="AJ22" s="371"/>
    </row>
    <row r="23" spans="1:36" s="17" customFormat="1" ht="39" customHeight="1" x14ac:dyDescent="0.15">
      <c r="A23" s="273"/>
      <c r="B23" s="360"/>
      <c r="C23" s="77" t="s">
        <v>265</v>
      </c>
      <c r="D23" s="122">
        <f>[1]стр.2!DJ26</f>
        <v>2025</v>
      </c>
      <c r="E23" s="122">
        <v>2025</v>
      </c>
      <c r="F23" s="122">
        <f>[1]стр.2!DP26</f>
        <v>2025</v>
      </c>
      <c r="G23" s="122">
        <v>2025</v>
      </c>
      <c r="H23" s="77" t="s">
        <v>266</v>
      </c>
      <c r="I23" s="51">
        <v>0.26</v>
      </c>
      <c r="J23" s="77" t="s">
        <v>267</v>
      </c>
      <c r="K23" s="229" t="s">
        <v>262</v>
      </c>
      <c r="L23" s="28">
        <v>0.22500000000000001</v>
      </c>
      <c r="M23" s="359"/>
      <c r="N23" s="316"/>
      <c r="O23" s="316"/>
      <c r="P23" s="316"/>
      <c r="Q23" s="356"/>
      <c r="R23" s="359"/>
      <c r="S23" s="316"/>
      <c r="T23" s="316"/>
      <c r="U23" s="316"/>
      <c r="V23" s="316"/>
      <c r="W23" s="316"/>
      <c r="X23" s="316"/>
      <c r="Y23" s="316"/>
      <c r="Z23" s="316"/>
      <c r="AA23" s="316"/>
      <c r="AB23" s="356"/>
      <c r="AC23" s="373"/>
      <c r="AD23" s="371"/>
      <c r="AE23" s="371"/>
      <c r="AF23" s="371"/>
      <c r="AG23" s="371"/>
      <c r="AH23" s="371"/>
      <c r="AI23" s="371"/>
      <c r="AJ23" s="371"/>
    </row>
    <row r="24" spans="1:36" s="17" customFormat="1" ht="30.75" customHeight="1" x14ac:dyDescent="0.15">
      <c r="A24" s="273"/>
      <c r="B24" s="360"/>
      <c r="C24" s="77" t="s">
        <v>270</v>
      </c>
      <c r="D24" s="122">
        <f>[1]стр.2!DJ27</f>
        <v>2025</v>
      </c>
      <c r="E24" s="122">
        <v>2025</v>
      </c>
      <c r="F24" s="122">
        <f>[1]стр.2!DP27</f>
        <v>2025</v>
      </c>
      <c r="G24" s="122">
        <v>2025</v>
      </c>
      <c r="H24" s="77" t="s">
        <v>269</v>
      </c>
      <c r="I24" s="51">
        <v>6.54</v>
      </c>
      <c r="J24" s="77" t="s">
        <v>268</v>
      </c>
      <c r="K24" s="229" t="s">
        <v>262</v>
      </c>
      <c r="L24" s="28">
        <v>0.159</v>
      </c>
      <c r="M24" s="359"/>
      <c r="N24" s="316"/>
      <c r="O24" s="316"/>
      <c r="P24" s="316"/>
      <c r="Q24" s="356"/>
      <c r="R24" s="359"/>
      <c r="S24" s="316"/>
      <c r="T24" s="316"/>
      <c r="U24" s="316"/>
      <c r="V24" s="316"/>
      <c r="W24" s="316"/>
      <c r="X24" s="316"/>
      <c r="Y24" s="316"/>
      <c r="Z24" s="316"/>
      <c r="AA24" s="316"/>
      <c r="AB24" s="356"/>
      <c r="AC24" s="373"/>
      <c r="AD24" s="371"/>
      <c r="AE24" s="371"/>
      <c r="AF24" s="371"/>
      <c r="AG24" s="371"/>
      <c r="AH24" s="371"/>
      <c r="AI24" s="371"/>
      <c r="AJ24" s="371"/>
    </row>
    <row r="25" spans="1:36" s="17" customFormat="1" ht="16.5" customHeight="1" x14ac:dyDescent="0.15">
      <c r="A25" s="273"/>
      <c r="B25" s="360"/>
      <c r="C25" s="77" t="s">
        <v>271</v>
      </c>
      <c r="D25" s="122">
        <f>[1]стр.2!DJ28</f>
        <v>2025</v>
      </c>
      <c r="E25" s="122">
        <v>2025</v>
      </c>
      <c r="F25" s="122">
        <f>[1]стр.2!DP28</f>
        <v>2025</v>
      </c>
      <c r="G25" s="122">
        <v>2025</v>
      </c>
      <c r="H25" s="51">
        <v>50</v>
      </c>
      <c r="I25" s="51">
        <v>2.6</v>
      </c>
      <c r="J25" s="51">
        <v>0.14399999999999999</v>
      </c>
      <c r="K25" s="229" t="s">
        <v>262</v>
      </c>
      <c r="L25" s="28">
        <v>6.3E-2</v>
      </c>
      <c r="M25" s="359"/>
      <c r="N25" s="316"/>
      <c r="O25" s="316"/>
      <c r="P25" s="316"/>
      <c r="Q25" s="356"/>
      <c r="R25" s="359"/>
      <c r="S25" s="316"/>
      <c r="T25" s="316"/>
      <c r="U25" s="316"/>
      <c r="V25" s="316"/>
      <c r="W25" s="316"/>
      <c r="X25" s="316"/>
      <c r="Y25" s="316"/>
      <c r="Z25" s="316"/>
      <c r="AA25" s="316"/>
      <c r="AB25" s="356"/>
      <c r="AC25" s="373"/>
      <c r="AD25" s="371"/>
      <c r="AE25" s="371"/>
      <c r="AF25" s="371"/>
      <c r="AG25" s="371"/>
      <c r="AH25" s="371"/>
      <c r="AI25" s="371"/>
      <c r="AJ25" s="371"/>
    </row>
    <row r="26" spans="1:36" s="17" customFormat="1" ht="15" customHeight="1" x14ac:dyDescent="0.15">
      <c r="A26" s="273"/>
      <c r="B26" s="360"/>
      <c r="C26" s="77" t="s">
        <v>272</v>
      </c>
      <c r="D26" s="122">
        <f>[1]стр.2!DJ29</f>
        <v>2025</v>
      </c>
      <c r="E26" s="122">
        <v>2024</v>
      </c>
      <c r="F26" s="122">
        <f>[1]стр.2!DP29</f>
        <v>2025</v>
      </c>
      <c r="G26" s="122">
        <v>2025</v>
      </c>
      <c r="H26" s="51">
        <v>80</v>
      </c>
      <c r="I26" s="51">
        <v>7.4</v>
      </c>
      <c r="J26" s="51">
        <v>0.14000000000000001</v>
      </c>
      <c r="K26" s="229" t="s">
        <v>262</v>
      </c>
      <c r="L26" s="28">
        <v>0.18</v>
      </c>
      <c r="M26" s="359"/>
      <c r="N26" s="316"/>
      <c r="O26" s="316"/>
      <c r="P26" s="316"/>
      <c r="Q26" s="356"/>
      <c r="R26" s="359"/>
      <c r="S26" s="316"/>
      <c r="T26" s="316"/>
      <c r="U26" s="316"/>
      <c r="V26" s="316"/>
      <c r="W26" s="316"/>
      <c r="X26" s="316"/>
      <c r="Y26" s="316"/>
      <c r="Z26" s="316"/>
      <c r="AA26" s="316"/>
      <c r="AB26" s="356"/>
      <c r="AC26" s="373"/>
      <c r="AD26" s="371"/>
      <c r="AE26" s="371"/>
      <c r="AF26" s="371"/>
      <c r="AG26" s="371"/>
      <c r="AH26" s="371"/>
      <c r="AI26" s="371"/>
      <c r="AJ26" s="371"/>
    </row>
    <row r="27" spans="1:36" s="17" customFormat="1" ht="15" customHeight="1" x14ac:dyDescent="0.15">
      <c r="A27" s="273"/>
      <c r="B27" s="360"/>
      <c r="C27" s="77" t="s">
        <v>273</v>
      </c>
      <c r="D27" s="122">
        <f>[1]стр.2!DJ30</f>
        <v>2025</v>
      </c>
      <c r="E27" s="122">
        <v>2025</v>
      </c>
      <c r="F27" s="122">
        <f>[1]стр.2!DP30</f>
        <v>2025</v>
      </c>
      <c r="G27" s="122">
        <v>2025</v>
      </c>
      <c r="H27" s="51">
        <v>65</v>
      </c>
      <c r="I27" s="51">
        <v>5.35</v>
      </c>
      <c r="J27" s="51">
        <v>0.13600000000000001</v>
      </c>
      <c r="K27" s="229" t="s">
        <v>262</v>
      </c>
      <c r="L27" s="28">
        <v>0.13</v>
      </c>
      <c r="M27" s="359"/>
      <c r="N27" s="316"/>
      <c r="O27" s="316"/>
      <c r="P27" s="316"/>
      <c r="Q27" s="356"/>
      <c r="R27" s="359"/>
      <c r="S27" s="316"/>
      <c r="T27" s="316"/>
      <c r="U27" s="316"/>
      <c r="V27" s="316"/>
      <c r="W27" s="316"/>
      <c r="X27" s="316"/>
      <c r="Y27" s="316"/>
      <c r="Z27" s="316"/>
      <c r="AA27" s="316"/>
      <c r="AB27" s="356"/>
      <c r="AC27" s="373"/>
      <c r="AD27" s="371"/>
      <c r="AE27" s="371"/>
      <c r="AF27" s="371"/>
      <c r="AG27" s="371"/>
      <c r="AH27" s="371"/>
      <c r="AI27" s="371"/>
      <c r="AJ27" s="371"/>
    </row>
    <row r="28" spans="1:36" s="17" customFormat="1" ht="15.75" customHeight="1" x14ac:dyDescent="0.15">
      <c r="A28" s="273"/>
      <c r="B28" s="360"/>
      <c r="C28" s="77" t="s">
        <v>274</v>
      </c>
      <c r="D28" s="122">
        <f>[1]стр.2!DJ31</f>
        <v>2025</v>
      </c>
      <c r="E28" s="122">
        <v>2025</v>
      </c>
      <c r="F28" s="122">
        <f>[1]стр.2!DP31</f>
        <v>2025</v>
      </c>
      <c r="G28" s="122">
        <v>2025</v>
      </c>
      <c r="H28" s="51">
        <v>50</v>
      </c>
      <c r="I28" s="51">
        <v>2.2599999999999998</v>
      </c>
      <c r="J28" s="51">
        <v>0.12</v>
      </c>
      <c r="K28" s="229" t="s">
        <v>262</v>
      </c>
      <c r="L28" s="28">
        <v>5.5E-2</v>
      </c>
      <c r="M28" s="359"/>
      <c r="N28" s="316"/>
      <c r="O28" s="316"/>
      <c r="P28" s="316"/>
      <c r="Q28" s="356"/>
      <c r="R28" s="359"/>
      <c r="S28" s="316"/>
      <c r="T28" s="316"/>
      <c r="U28" s="316"/>
      <c r="V28" s="316"/>
      <c r="W28" s="316"/>
      <c r="X28" s="316"/>
      <c r="Y28" s="316"/>
      <c r="Z28" s="316"/>
      <c r="AA28" s="316"/>
      <c r="AB28" s="356"/>
      <c r="AC28" s="373"/>
      <c r="AD28" s="371"/>
      <c r="AE28" s="371"/>
      <c r="AF28" s="371"/>
      <c r="AG28" s="371"/>
      <c r="AH28" s="371"/>
      <c r="AI28" s="371"/>
      <c r="AJ28" s="371"/>
    </row>
    <row r="29" spans="1:36" s="17" customFormat="1" ht="15" customHeight="1" x14ac:dyDescent="0.15">
      <c r="A29" s="273"/>
      <c r="B29" s="360"/>
      <c r="C29" s="77" t="s">
        <v>275</v>
      </c>
      <c r="D29" s="122">
        <f>[1]стр.2!DJ32</f>
        <v>2024</v>
      </c>
      <c r="E29" s="122">
        <v>2024</v>
      </c>
      <c r="F29" s="122">
        <f>[1]стр.2!DP32</f>
        <v>2024</v>
      </c>
      <c r="G29" s="122">
        <v>2024</v>
      </c>
      <c r="H29" s="51">
        <v>65</v>
      </c>
      <c r="I29" s="51">
        <v>4.0999999999999996</v>
      </c>
      <c r="J29" s="51">
        <v>0.33</v>
      </c>
      <c r="K29" s="229" t="s">
        <v>262</v>
      </c>
      <c r="L29" s="28">
        <v>0.1</v>
      </c>
      <c r="M29" s="359"/>
      <c r="N29" s="316"/>
      <c r="O29" s="316"/>
      <c r="P29" s="316"/>
      <c r="Q29" s="356"/>
      <c r="R29" s="359"/>
      <c r="S29" s="316"/>
      <c r="T29" s="316"/>
      <c r="U29" s="316"/>
      <c r="V29" s="316"/>
      <c r="W29" s="316"/>
      <c r="X29" s="316"/>
      <c r="Y29" s="316"/>
      <c r="Z29" s="316"/>
      <c r="AA29" s="316"/>
      <c r="AB29" s="356"/>
      <c r="AC29" s="373"/>
      <c r="AD29" s="371"/>
      <c r="AE29" s="371"/>
      <c r="AF29" s="371"/>
      <c r="AG29" s="371"/>
      <c r="AH29" s="371"/>
      <c r="AI29" s="371"/>
      <c r="AJ29" s="371"/>
    </row>
    <row r="30" spans="1:36" s="17" customFormat="1" ht="31.5" customHeight="1" x14ac:dyDescent="0.15">
      <c r="A30" s="273"/>
      <c r="B30" s="360"/>
      <c r="C30" s="77" t="s">
        <v>276</v>
      </c>
      <c r="D30" s="122">
        <f>[1]стр.2!DJ33</f>
        <v>2024</v>
      </c>
      <c r="E30" s="122">
        <v>2024</v>
      </c>
      <c r="F30" s="122">
        <f>[1]стр.2!DP33</f>
        <v>2024</v>
      </c>
      <c r="G30" s="122">
        <v>2024</v>
      </c>
      <c r="H30" s="77" t="s">
        <v>277</v>
      </c>
      <c r="I30" s="51">
        <v>1.8</v>
      </c>
      <c r="J30" s="77" t="s">
        <v>278</v>
      </c>
      <c r="K30" s="229" t="s">
        <v>262</v>
      </c>
      <c r="L30" s="28">
        <v>4.3999999999999997E-2</v>
      </c>
      <c r="M30" s="359"/>
      <c r="N30" s="316"/>
      <c r="O30" s="316"/>
      <c r="P30" s="316"/>
      <c r="Q30" s="356"/>
      <c r="R30" s="359"/>
      <c r="S30" s="316"/>
      <c r="T30" s="316"/>
      <c r="U30" s="316"/>
      <c r="V30" s="316"/>
      <c r="W30" s="316"/>
      <c r="X30" s="316"/>
      <c r="Y30" s="316"/>
      <c r="Z30" s="316"/>
      <c r="AA30" s="316"/>
      <c r="AB30" s="356"/>
      <c r="AC30" s="373"/>
      <c r="AD30" s="372"/>
      <c r="AE30" s="372"/>
      <c r="AF30" s="372"/>
      <c r="AG30" s="372"/>
      <c r="AH30" s="372"/>
      <c r="AI30" s="372"/>
      <c r="AJ30" s="372"/>
    </row>
    <row r="31" spans="1:36" s="13" customFormat="1" ht="14.25" customHeight="1" x14ac:dyDescent="0.15">
      <c r="A31" s="30" t="s">
        <v>76</v>
      </c>
      <c r="B31" s="230" t="str">
        <f>[1]стр.2!E34</f>
        <v>Реконструкция тепловых сетей от котельной №1 в с. Нижняя Пеша</v>
      </c>
      <c r="C31" s="77" t="str">
        <f>[1]стр.2!AL34</f>
        <v xml:space="preserve">СП "Пешский сельсовет" ЗР НАО, с. Нижняя Пеша, участок тепловой сети от Дома культуры до ул. Новая </v>
      </c>
      <c r="D31" s="51">
        <f>[1]стр.2!DJ34</f>
        <v>2024</v>
      </c>
      <c r="E31" s="30" t="s">
        <v>152</v>
      </c>
      <c r="F31" s="51">
        <v>2025</v>
      </c>
      <c r="G31" s="30" t="s">
        <v>172</v>
      </c>
      <c r="H31" s="51">
        <v>50</v>
      </c>
      <c r="I31" s="51">
        <v>4.5</v>
      </c>
      <c r="J31" s="51">
        <v>0.39</v>
      </c>
      <c r="K31" s="229" t="s">
        <v>262</v>
      </c>
      <c r="L31" s="28">
        <v>0.11</v>
      </c>
      <c r="M31" s="199">
        <v>10439.9516560876</v>
      </c>
      <c r="N31" s="121">
        <v>1129.3119999999999</v>
      </c>
      <c r="O31" s="121">
        <v>0</v>
      </c>
      <c r="P31" s="121">
        <v>9310.6396560875492</v>
      </c>
      <c r="Q31" s="200">
        <v>0</v>
      </c>
      <c r="R31" s="199">
        <v>453.9</v>
      </c>
      <c r="S31" s="121">
        <v>0</v>
      </c>
      <c r="T31" s="121">
        <v>0</v>
      </c>
      <c r="U31" s="121">
        <v>0</v>
      </c>
      <c r="V31" s="121">
        <v>0</v>
      </c>
      <c r="W31" s="121">
        <v>0</v>
      </c>
      <c r="X31" s="121">
        <v>0</v>
      </c>
      <c r="Y31" s="121">
        <v>0</v>
      </c>
      <c r="Z31" s="121">
        <v>6900</v>
      </c>
      <c r="AA31" s="121">
        <v>0</v>
      </c>
      <c r="AB31" s="200">
        <f>SUM(R31:AA31)</f>
        <v>7353.9</v>
      </c>
      <c r="AC31" s="241" t="s">
        <v>220</v>
      </c>
      <c r="AD31" s="121">
        <f>M31-AB31</f>
        <v>3086.0516560876003</v>
      </c>
      <c r="AE31" s="121">
        <f>N31-R31</f>
        <v>675.41199999999992</v>
      </c>
      <c r="AF31" s="121"/>
      <c r="AG31" s="121"/>
      <c r="AH31" s="121">
        <f>AE31</f>
        <v>675.41199999999992</v>
      </c>
      <c r="AI31" s="121"/>
      <c r="AJ31" s="121"/>
    </row>
    <row r="32" spans="1:36" s="13" customFormat="1" ht="15" customHeight="1" x14ac:dyDescent="0.15">
      <c r="A32" s="30" t="s">
        <v>78</v>
      </c>
      <c r="B32" s="230" t="str">
        <f>[1]стр.2!E37</f>
        <v xml:space="preserve">Реконструкция тепловых сетей в п. Харута </v>
      </c>
      <c r="C32" s="77" t="str">
        <f>[1]стр.2!AL37</f>
        <v xml:space="preserve">СП "Хоседа-Хардский сельсовет" ЗР НАО, п. Харута, от котельной №1 </v>
      </c>
      <c r="D32" s="51">
        <f>[1]стр.2!DJ37</f>
        <v>2025</v>
      </c>
      <c r="E32" s="30" t="s">
        <v>172</v>
      </c>
      <c r="F32" s="51">
        <v>2026</v>
      </c>
      <c r="G32" s="30"/>
      <c r="H32" s="51" t="s">
        <v>58</v>
      </c>
      <c r="I32" s="51" t="s">
        <v>58</v>
      </c>
      <c r="J32" s="51" t="s">
        <v>58</v>
      </c>
      <c r="K32" s="229" t="s">
        <v>58</v>
      </c>
      <c r="L32" s="28" t="s">
        <v>58</v>
      </c>
      <c r="M32" s="199">
        <v>56299.625999999997</v>
      </c>
      <c r="N32" s="121">
        <v>3876.3449999999998</v>
      </c>
      <c r="O32" s="121">
        <v>388.94099999999997</v>
      </c>
      <c r="P32" s="121">
        <v>50912.106</v>
      </c>
      <c r="Q32" s="200">
        <v>1122.2339999999999</v>
      </c>
      <c r="R32" s="199">
        <v>5656.8959999999997</v>
      </c>
      <c r="S32" s="121">
        <v>0</v>
      </c>
      <c r="T32" s="121">
        <v>0</v>
      </c>
      <c r="U32" s="121">
        <v>0</v>
      </c>
      <c r="V32" s="121">
        <v>0</v>
      </c>
      <c r="W32" s="121">
        <v>0</v>
      </c>
      <c r="X32" s="121">
        <v>0</v>
      </c>
      <c r="Y32" s="121">
        <v>0</v>
      </c>
      <c r="Z32" s="121">
        <v>50912.106</v>
      </c>
      <c r="AA32" s="121">
        <v>0</v>
      </c>
      <c r="AB32" s="200">
        <f>SUM(R32:AA32)</f>
        <v>56569.002</v>
      </c>
      <c r="AC32" s="241" t="s">
        <v>219</v>
      </c>
      <c r="AD32" s="121">
        <f t="shared" ref="AD32" si="0">M32-AB32</f>
        <v>-269.37600000000384</v>
      </c>
      <c r="AE32" s="121">
        <v>0</v>
      </c>
      <c r="AF32" s="121"/>
      <c r="AG32" s="121"/>
      <c r="AH32" s="121"/>
      <c r="AI32" s="121"/>
      <c r="AJ32" s="121"/>
    </row>
    <row r="33" spans="1:36" s="13" customFormat="1" ht="9" customHeight="1" x14ac:dyDescent="0.15">
      <c r="A33" s="364" t="s">
        <v>79</v>
      </c>
      <c r="B33" s="364"/>
      <c r="C33" s="364"/>
      <c r="D33" s="364"/>
      <c r="E33" s="364"/>
      <c r="F33" s="364"/>
      <c r="G33" s="364"/>
      <c r="H33" s="364"/>
      <c r="I33" s="364"/>
      <c r="J33" s="51"/>
      <c r="K33" s="229"/>
      <c r="L33" s="28"/>
      <c r="M33" s="199"/>
      <c r="N33" s="121"/>
      <c r="O33" s="121"/>
      <c r="P33" s="121"/>
      <c r="Q33" s="200"/>
      <c r="R33" s="199"/>
      <c r="S33" s="121"/>
      <c r="T33" s="121"/>
      <c r="U33" s="121"/>
      <c r="V33" s="121"/>
      <c r="W33" s="121"/>
      <c r="X33" s="121"/>
      <c r="Y33" s="121"/>
      <c r="Z33" s="121"/>
      <c r="AA33" s="121"/>
      <c r="AB33" s="200"/>
      <c r="AC33" s="241"/>
      <c r="AD33" s="202"/>
      <c r="AE33" s="202"/>
      <c r="AF33" s="202"/>
      <c r="AG33" s="202"/>
      <c r="AH33" s="202"/>
      <c r="AI33" s="202"/>
      <c r="AJ33" s="202"/>
    </row>
    <row r="34" spans="1:36" s="13" customFormat="1" ht="30.75" customHeight="1" x14ac:dyDescent="0.15">
      <c r="A34" s="30" t="s">
        <v>80</v>
      </c>
      <c r="B34" s="230" t="s">
        <v>153</v>
      </c>
      <c r="C34" s="77" t="s">
        <v>173</v>
      </c>
      <c r="D34" s="30" t="s">
        <v>172</v>
      </c>
      <c r="E34" s="30" t="s">
        <v>172</v>
      </c>
      <c r="F34" s="30" t="s">
        <v>172</v>
      </c>
      <c r="G34" s="30" t="s">
        <v>172</v>
      </c>
      <c r="H34" s="51"/>
      <c r="I34" s="51"/>
      <c r="J34" s="51"/>
      <c r="K34" s="229"/>
      <c r="L34" s="28"/>
      <c r="M34" s="199">
        <v>48727.393333333341</v>
      </c>
      <c r="N34" s="121">
        <v>502.952</v>
      </c>
      <c r="O34" s="121">
        <v>0</v>
      </c>
      <c r="P34" s="121">
        <v>48224.441333333343</v>
      </c>
      <c r="Q34" s="200">
        <v>0</v>
      </c>
      <c r="R34" s="199">
        <v>667.00400000000002</v>
      </c>
      <c r="S34" s="121">
        <v>0</v>
      </c>
      <c r="T34" s="121">
        <v>0</v>
      </c>
      <c r="U34" s="121">
        <v>0</v>
      </c>
      <c r="V34" s="121">
        <v>0</v>
      </c>
      <c r="W34" s="121">
        <v>0</v>
      </c>
      <c r="X34" s="121">
        <v>0</v>
      </c>
      <c r="Y34" s="121">
        <v>0</v>
      </c>
      <c r="Z34" s="121">
        <v>49792.286</v>
      </c>
      <c r="AA34" s="121">
        <v>0</v>
      </c>
      <c r="AB34" s="200">
        <f>SUM(R34:AA34)</f>
        <v>50459.29</v>
      </c>
      <c r="AC34" s="241" t="s">
        <v>220</v>
      </c>
      <c r="AD34" s="202"/>
      <c r="AE34" s="202"/>
      <c r="AF34" s="202"/>
      <c r="AG34" s="202"/>
      <c r="AH34" s="202"/>
      <c r="AI34" s="202"/>
      <c r="AJ34" s="202"/>
    </row>
    <row r="35" spans="1:36" s="13" customFormat="1" ht="6" customHeight="1" x14ac:dyDescent="0.15">
      <c r="A35" s="30" t="s">
        <v>81</v>
      </c>
      <c r="B35" s="230"/>
      <c r="C35" s="229"/>
      <c r="D35" s="30"/>
      <c r="E35" s="30"/>
      <c r="F35" s="30"/>
      <c r="G35" s="30"/>
      <c r="H35" s="51"/>
      <c r="I35" s="51"/>
      <c r="J35" s="51"/>
      <c r="K35" s="229"/>
      <c r="L35" s="28"/>
      <c r="M35" s="199"/>
      <c r="N35" s="121"/>
      <c r="O35" s="121"/>
      <c r="P35" s="121"/>
      <c r="Q35" s="200"/>
      <c r="R35" s="199"/>
      <c r="S35" s="121"/>
      <c r="T35" s="121"/>
      <c r="U35" s="121"/>
      <c r="V35" s="121"/>
      <c r="W35" s="121"/>
      <c r="X35" s="121"/>
      <c r="Y35" s="121"/>
      <c r="Z35" s="121"/>
      <c r="AA35" s="121"/>
      <c r="AB35" s="200"/>
      <c r="AC35" s="241"/>
      <c r="AD35" s="202"/>
      <c r="AE35" s="202"/>
      <c r="AF35" s="202"/>
      <c r="AG35" s="202"/>
      <c r="AH35" s="202"/>
      <c r="AI35" s="202"/>
      <c r="AJ35" s="202"/>
    </row>
    <row r="36" spans="1:36" s="13" customFormat="1" ht="9" customHeight="1" x14ac:dyDescent="0.15">
      <c r="A36" s="364" t="s">
        <v>82</v>
      </c>
      <c r="B36" s="364"/>
      <c r="C36" s="364"/>
      <c r="D36" s="364"/>
      <c r="E36" s="364"/>
      <c r="F36" s="364"/>
      <c r="G36" s="364"/>
      <c r="H36" s="51"/>
      <c r="I36" s="51"/>
      <c r="J36" s="51"/>
      <c r="K36" s="229"/>
      <c r="L36" s="28"/>
      <c r="M36" s="199"/>
      <c r="N36" s="121"/>
      <c r="O36" s="121"/>
      <c r="P36" s="121"/>
      <c r="Q36" s="200"/>
      <c r="R36" s="199"/>
      <c r="S36" s="121"/>
      <c r="T36" s="121"/>
      <c r="U36" s="121"/>
      <c r="V36" s="121"/>
      <c r="W36" s="121"/>
      <c r="X36" s="121"/>
      <c r="Y36" s="121"/>
      <c r="Z36" s="121"/>
      <c r="AA36" s="121"/>
      <c r="AB36" s="200"/>
      <c r="AC36" s="241"/>
      <c r="AD36" s="202"/>
      <c r="AE36" s="202"/>
      <c r="AF36" s="202"/>
      <c r="AG36" s="202"/>
      <c r="AH36" s="202"/>
      <c r="AI36" s="202"/>
      <c r="AJ36" s="202"/>
    </row>
    <row r="37" spans="1:36" s="13" customFormat="1" ht="9" customHeight="1" x14ac:dyDescent="0.15">
      <c r="A37" s="361" t="s">
        <v>83</v>
      </c>
      <c r="B37" s="360" t="str">
        <f>[1]стр.2!E44</f>
        <v>Реконструкция тепловой сети от котельной №1 в с. Несь</v>
      </c>
      <c r="C37" s="77" t="str">
        <f>[1]стр.2!AL44</f>
        <v>СП "Канинский сельсовет" ЗР НАО, с. Несь, участок топловой сети от котельной №1 до УТ2</v>
      </c>
      <c r="D37" s="51">
        <f>[1]стр.2!DJ44</f>
        <v>2023</v>
      </c>
      <c r="E37" s="30" t="s">
        <v>60</v>
      </c>
      <c r="F37" s="51">
        <f>[1]стр.2!DP44</f>
        <v>2023</v>
      </c>
      <c r="G37" s="30" t="s">
        <v>60</v>
      </c>
      <c r="H37" s="51">
        <f>[1]стр.2!BZ44</f>
        <v>0.53</v>
      </c>
      <c r="I37" s="51">
        <f>[1]стр.2!CK44</f>
        <v>67.099999999999994</v>
      </c>
      <c r="J37" s="51">
        <f>[1]стр.2!CR44</f>
        <v>0.02</v>
      </c>
      <c r="K37" s="229" t="str">
        <f>[1]стр.2!CY44</f>
        <v>подземный</v>
      </c>
      <c r="L37" s="28">
        <f>[1]стр.2!DE44</f>
        <v>1.63</v>
      </c>
      <c r="M37" s="359">
        <v>0</v>
      </c>
      <c r="N37" s="316">
        <v>0</v>
      </c>
      <c r="O37" s="316">
        <v>0</v>
      </c>
      <c r="P37" s="316">
        <v>0</v>
      </c>
      <c r="Q37" s="356">
        <v>0</v>
      </c>
      <c r="R37" s="359">
        <v>0</v>
      </c>
      <c r="S37" s="316">
        <v>0</v>
      </c>
      <c r="T37" s="316">
        <v>0</v>
      </c>
      <c r="U37" s="316">
        <v>0</v>
      </c>
      <c r="V37" s="316">
        <v>0</v>
      </c>
      <c r="W37" s="316">
        <v>0</v>
      </c>
      <c r="X37" s="316">
        <v>0</v>
      </c>
      <c r="Y37" s="316">
        <v>0</v>
      </c>
      <c r="Z37" s="316">
        <v>0</v>
      </c>
      <c r="AA37" s="316">
        <v>0</v>
      </c>
      <c r="AB37" s="356"/>
      <c r="AC37" s="357" t="s">
        <v>174</v>
      </c>
      <c r="AD37" s="316">
        <v>3450.9792900000002</v>
      </c>
      <c r="AE37" s="316">
        <f>AD37</f>
        <v>3450.9792900000002</v>
      </c>
      <c r="AF37" s="316"/>
      <c r="AG37" s="316">
        <f>AE37</f>
        <v>3450.9792900000002</v>
      </c>
      <c r="AH37" s="316"/>
      <c r="AI37" s="316">
        <f>AG37*0.7</f>
        <v>2415.6855030000002</v>
      </c>
      <c r="AJ37" s="316">
        <f>AG37-AI37</f>
        <v>1035.2937870000001</v>
      </c>
    </row>
    <row r="38" spans="1:36" s="13" customFormat="1" ht="9" customHeight="1" x14ac:dyDescent="0.15">
      <c r="A38" s="361"/>
      <c r="B38" s="360"/>
      <c r="C38" s="77" t="str">
        <f>[1]стр.2!AL45</f>
        <v>СП "Канинский сельсовет" ЗР НАО, с. Несь, участок топловой сети от УТ2 до ТК2</v>
      </c>
      <c r="D38" s="51">
        <f>[1]стр.2!DJ45</f>
        <v>2023</v>
      </c>
      <c r="E38" s="30" t="s">
        <v>60</v>
      </c>
      <c r="F38" s="51">
        <f>[1]стр.2!DP45</f>
        <v>2023</v>
      </c>
      <c r="G38" s="30" t="s">
        <v>60</v>
      </c>
      <c r="H38" s="51">
        <f>[1]стр.2!BZ45</f>
        <v>53</v>
      </c>
      <c r="I38" s="51">
        <f>[1]стр.2!CK45</f>
        <v>51.4</v>
      </c>
      <c r="J38" s="51">
        <f>[1]стр.2!CR45</f>
        <v>0.156</v>
      </c>
      <c r="K38" s="229" t="str">
        <f>[1]стр.2!CY45</f>
        <v>надземная</v>
      </c>
      <c r="L38" s="28">
        <f>[1]стр.2!DE45</f>
        <v>1.25</v>
      </c>
      <c r="M38" s="359"/>
      <c r="N38" s="316"/>
      <c r="O38" s="316"/>
      <c r="P38" s="316"/>
      <c r="Q38" s="356"/>
      <c r="R38" s="359"/>
      <c r="S38" s="316"/>
      <c r="T38" s="316"/>
      <c r="U38" s="316"/>
      <c r="V38" s="316"/>
      <c r="W38" s="316"/>
      <c r="X38" s="316"/>
      <c r="Y38" s="316"/>
      <c r="Z38" s="316"/>
      <c r="AA38" s="316"/>
      <c r="AB38" s="356"/>
      <c r="AC38" s="357"/>
      <c r="AD38" s="316"/>
      <c r="AE38" s="316"/>
      <c r="AF38" s="316"/>
      <c r="AG38" s="316"/>
      <c r="AH38" s="316"/>
      <c r="AI38" s="316"/>
      <c r="AJ38" s="316"/>
    </row>
    <row r="39" spans="1:36" s="13" customFormat="1" ht="9" customHeight="1" x14ac:dyDescent="0.15">
      <c r="A39" s="361"/>
      <c r="B39" s="360"/>
      <c r="C39" s="77" t="str">
        <f>[1]стр.2!AL46</f>
        <v>СП "Канинский сельсовет" ЗР НАО, с. Несь, участок топловой сети от ТК2 до УТ8</v>
      </c>
      <c r="D39" s="51">
        <f>[1]стр.2!DJ46</f>
        <v>2023</v>
      </c>
      <c r="E39" s="30" t="s">
        <v>60</v>
      </c>
      <c r="F39" s="51">
        <f>[1]стр.2!DP46</f>
        <v>2023</v>
      </c>
      <c r="G39" s="30" t="s">
        <v>60</v>
      </c>
      <c r="H39" s="51">
        <f>[1]стр.2!BZ46</f>
        <v>0.23</v>
      </c>
      <c r="I39" s="51">
        <f>[1]стр.2!CK46</f>
        <v>40.299999999999997</v>
      </c>
      <c r="J39" s="51">
        <f>[1]стр.2!CR46</f>
        <v>0.22</v>
      </c>
      <c r="K39" s="229" t="str">
        <f>[1]стр.2!CY46</f>
        <v>подземный</v>
      </c>
      <c r="L39" s="28">
        <f>[1]стр.2!DE46</f>
        <v>0.98</v>
      </c>
      <c r="M39" s="359"/>
      <c r="N39" s="316"/>
      <c r="O39" s="316"/>
      <c r="P39" s="316"/>
      <c r="Q39" s="356"/>
      <c r="R39" s="359"/>
      <c r="S39" s="316"/>
      <c r="T39" s="316"/>
      <c r="U39" s="316"/>
      <c r="V39" s="316"/>
      <c r="W39" s="316"/>
      <c r="X39" s="316"/>
      <c r="Y39" s="316"/>
      <c r="Z39" s="316"/>
      <c r="AA39" s="316"/>
      <c r="AB39" s="356"/>
      <c r="AC39" s="357"/>
      <c r="AD39" s="316"/>
      <c r="AE39" s="316"/>
      <c r="AF39" s="316"/>
      <c r="AG39" s="316"/>
      <c r="AH39" s="316"/>
      <c r="AI39" s="316"/>
      <c r="AJ39" s="316"/>
    </row>
    <row r="40" spans="1:36" s="13" customFormat="1" ht="23.25" customHeight="1" x14ac:dyDescent="0.15">
      <c r="A40" s="30" t="s">
        <v>84</v>
      </c>
      <c r="B40" s="230" t="str">
        <f>[1]стр.2!E47</f>
        <v xml:space="preserve">Реконструкция тепловых сетей от котельной №1 в  с. Ома (до д. Почтовая 28 - увеличение диаметра) </v>
      </c>
      <c r="C40" s="77" t="str">
        <f>[1]стр.2!AL47</f>
        <v>СП "Омский сельсовет" ЗР НАО, с. Ома, от котельной №1 до дТК13</v>
      </c>
      <c r="D40" s="51">
        <f>[1]стр.2!DJ47</f>
        <v>2023</v>
      </c>
      <c r="E40" s="30" t="s">
        <v>60</v>
      </c>
      <c r="F40" s="51">
        <f>[1]стр.2!DP47</f>
        <v>2023</v>
      </c>
      <c r="G40" s="30" t="s">
        <v>60</v>
      </c>
      <c r="H40" s="51">
        <f>[1]стр.2!BZ47</f>
        <v>0.13500000000000001</v>
      </c>
      <c r="I40" s="51">
        <f>[1]стр.2!CK47</f>
        <v>17.5</v>
      </c>
      <c r="J40" s="51">
        <f>[1]стр.2!CR47</f>
        <v>0.38</v>
      </c>
      <c r="K40" s="229" t="str">
        <f>[1]стр.2!CY47</f>
        <v>подземная</v>
      </c>
      <c r="L40" s="28">
        <f>[1]стр.2!DE47</f>
        <v>0.35099999999999998</v>
      </c>
      <c r="M40" s="199">
        <v>0</v>
      </c>
      <c r="N40" s="121">
        <v>0</v>
      </c>
      <c r="O40" s="121">
        <v>0</v>
      </c>
      <c r="P40" s="121">
        <v>0</v>
      </c>
      <c r="Q40" s="200">
        <v>0</v>
      </c>
      <c r="R40" s="199">
        <v>0</v>
      </c>
      <c r="S40" s="121">
        <v>0</v>
      </c>
      <c r="T40" s="121">
        <v>0</v>
      </c>
      <c r="U40" s="121">
        <v>0</v>
      </c>
      <c r="V40" s="121">
        <v>0</v>
      </c>
      <c r="W40" s="121">
        <v>0</v>
      </c>
      <c r="X40" s="121">
        <v>0</v>
      </c>
      <c r="Y40" s="121">
        <v>0</v>
      </c>
      <c r="Z40" s="121">
        <v>0</v>
      </c>
      <c r="AA40" s="121">
        <v>0</v>
      </c>
      <c r="AB40" s="200"/>
      <c r="AC40" s="241" t="s">
        <v>174</v>
      </c>
      <c r="AD40" s="121">
        <f>M40-AB40</f>
        <v>0</v>
      </c>
      <c r="AE40" s="121">
        <f>N40-R40</f>
        <v>0</v>
      </c>
      <c r="AF40" s="121"/>
      <c r="AG40" s="121">
        <f>AD40</f>
        <v>0</v>
      </c>
      <c r="AH40" s="121"/>
      <c r="AI40" s="121">
        <f>AG40*0.7</f>
        <v>0</v>
      </c>
      <c r="AJ40" s="121">
        <f>AG40-AI40</f>
        <v>0</v>
      </c>
    </row>
    <row r="41" spans="1:36" s="13" customFormat="1" ht="9" customHeight="1" x14ac:dyDescent="0.15">
      <c r="A41" s="364" t="s">
        <v>85</v>
      </c>
      <c r="B41" s="364"/>
      <c r="C41" s="364"/>
      <c r="D41" s="364"/>
      <c r="E41" s="364"/>
      <c r="F41" s="364"/>
      <c r="G41" s="364"/>
      <c r="H41" s="364"/>
      <c r="I41" s="364"/>
      <c r="J41" s="364"/>
      <c r="K41" s="229"/>
      <c r="L41" s="28"/>
      <c r="M41" s="199"/>
      <c r="N41" s="121"/>
      <c r="O41" s="121"/>
      <c r="P41" s="121"/>
      <c r="Q41" s="200"/>
      <c r="R41" s="199"/>
      <c r="S41" s="121"/>
      <c r="T41" s="121"/>
      <c r="U41" s="121"/>
      <c r="V41" s="121"/>
      <c r="W41" s="121"/>
      <c r="X41" s="121"/>
      <c r="Y41" s="121"/>
      <c r="Z41" s="121"/>
      <c r="AA41" s="121"/>
      <c r="AB41" s="200"/>
      <c r="AC41" s="241"/>
      <c r="AD41" s="202"/>
      <c r="AE41" s="202"/>
      <c r="AF41" s="202"/>
      <c r="AG41" s="202"/>
      <c r="AH41" s="202"/>
      <c r="AI41" s="202"/>
      <c r="AJ41" s="202"/>
    </row>
    <row r="42" spans="1:36" s="13" customFormat="1" ht="24" customHeight="1" x14ac:dyDescent="0.15">
      <c r="A42" s="30" t="s">
        <v>86</v>
      </c>
      <c r="B42" s="230" t="s">
        <v>215</v>
      </c>
      <c r="C42" s="77"/>
      <c r="D42" s="51">
        <v>2025</v>
      </c>
      <c r="E42" s="30" t="s">
        <v>172</v>
      </c>
      <c r="F42" s="51">
        <v>2025</v>
      </c>
      <c r="G42" s="30" t="s">
        <v>172</v>
      </c>
      <c r="H42" s="51"/>
      <c r="I42" s="51"/>
      <c r="J42" s="51"/>
      <c r="K42" s="229"/>
      <c r="L42" s="28">
        <v>1.28</v>
      </c>
      <c r="M42" s="199">
        <v>8332.2916666666679</v>
      </c>
      <c r="N42" s="121">
        <v>0.252</v>
      </c>
      <c r="O42" s="121">
        <v>0</v>
      </c>
      <c r="P42" s="121">
        <v>8332.0396666666675</v>
      </c>
      <c r="Q42" s="200">
        <v>0</v>
      </c>
      <c r="R42" s="199">
        <v>250.74</v>
      </c>
      <c r="S42" s="121">
        <v>0</v>
      </c>
      <c r="T42" s="121">
        <v>0</v>
      </c>
      <c r="U42" s="121">
        <v>0</v>
      </c>
      <c r="V42" s="121">
        <v>0</v>
      </c>
      <c r="W42" s="121">
        <v>0</v>
      </c>
      <c r="X42" s="121">
        <v>0</v>
      </c>
      <c r="Y42" s="121">
        <v>0</v>
      </c>
      <c r="Z42" s="121">
        <v>24823.26</v>
      </c>
      <c r="AA42" s="121">
        <v>0</v>
      </c>
      <c r="AB42" s="200">
        <f>SUM(R42:AA42)</f>
        <v>25074</v>
      </c>
      <c r="AC42" s="241" t="s">
        <v>221</v>
      </c>
      <c r="AD42" s="121">
        <f>M42-AB42</f>
        <v>-16741.708333333332</v>
      </c>
      <c r="AE42" s="121">
        <f>N42-R42</f>
        <v>-250.488</v>
      </c>
      <c r="AF42" s="121"/>
      <c r="AG42" s="121"/>
      <c r="AH42" s="121"/>
      <c r="AI42" s="121">
        <f>AE42</f>
        <v>-250.488</v>
      </c>
      <c r="AJ42" s="121"/>
    </row>
    <row r="43" spans="1:36" s="13" customFormat="1" ht="39.75" customHeight="1" x14ac:dyDescent="0.15">
      <c r="A43" s="30" t="s">
        <v>154</v>
      </c>
      <c r="B43" s="230" t="s">
        <v>155</v>
      </c>
      <c r="C43" s="77"/>
      <c r="D43" s="51">
        <v>2024</v>
      </c>
      <c r="E43" s="30" t="s">
        <v>152</v>
      </c>
      <c r="F43" s="51">
        <v>2025</v>
      </c>
      <c r="G43" s="30" t="s">
        <v>172</v>
      </c>
      <c r="H43" s="51"/>
      <c r="I43" s="51"/>
      <c r="J43" s="51"/>
      <c r="K43" s="229"/>
      <c r="L43" s="28">
        <v>1.51</v>
      </c>
      <c r="M43" s="199">
        <v>2373.8888800000004</v>
      </c>
      <c r="N43" s="121">
        <v>23.62</v>
      </c>
      <c r="O43" s="121">
        <v>0</v>
      </c>
      <c r="P43" s="121">
        <v>2350.2688800000005</v>
      </c>
      <c r="Q43" s="200">
        <v>0</v>
      </c>
      <c r="R43" s="199">
        <v>705.27099999999996</v>
      </c>
      <c r="S43" s="121">
        <v>0</v>
      </c>
      <c r="T43" s="121">
        <v>0</v>
      </c>
      <c r="U43" s="121">
        <v>0</v>
      </c>
      <c r="V43" s="121">
        <v>0</v>
      </c>
      <c r="W43" s="121">
        <v>0</v>
      </c>
      <c r="X43" s="121">
        <v>0</v>
      </c>
      <c r="Y43" s="121">
        <v>0</v>
      </c>
      <c r="Z43" s="121">
        <v>2338.39923</v>
      </c>
      <c r="AA43" s="121">
        <v>0</v>
      </c>
      <c r="AB43" s="200">
        <f>SUM(R43:AA43)</f>
        <v>3043.6702299999997</v>
      </c>
      <c r="AC43" s="241" t="s">
        <v>222</v>
      </c>
      <c r="AD43" s="121">
        <f>M43-AB43</f>
        <v>-669.78134999999929</v>
      </c>
      <c r="AE43" s="121">
        <f>N43-R43</f>
        <v>-681.65099999999995</v>
      </c>
      <c r="AF43" s="121"/>
      <c r="AG43" s="121"/>
      <c r="AH43" s="121"/>
      <c r="AI43" s="121">
        <f>AE43</f>
        <v>-681.65099999999995</v>
      </c>
      <c r="AJ43" s="121"/>
    </row>
    <row r="44" spans="1:36" s="41" customFormat="1" ht="9" customHeight="1" x14ac:dyDescent="0.15">
      <c r="A44" s="363" t="s">
        <v>87</v>
      </c>
      <c r="B44" s="363"/>
      <c r="C44" s="231"/>
      <c r="D44" s="232"/>
      <c r="E44" s="232"/>
      <c r="F44" s="232"/>
      <c r="G44" s="232"/>
      <c r="H44" s="55"/>
      <c r="I44" s="55"/>
      <c r="J44" s="55"/>
      <c r="K44" s="233"/>
      <c r="L44" s="39"/>
      <c r="M44" s="205">
        <f>SUM(M12:M43)</f>
        <v>139748.82892947481</v>
      </c>
      <c r="N44" s="206">
        <f t="shared" ref="N44:AB44" si="1">SUM(N12:N43)</f>
        <v>7633.1123933872004</v>
      </c>
      <c r="O44" s="206">
        <f t="shared" si="1"/>
        <v>388.94099999999997</v>
      </c>
      <c r="P44" s="206">
        <f t="shared" si="1"/>
        <v>130604.54153608755</v>
      </c>
      <c r="Q44" s="207">
        <f t="shared" si="1"/>
        <v>1122.2339999999999</v>
      </c>
      <c r="R44" s="205">
        <f t="shared" si="1"/>
        <v>7696.4899999999989</v>
      </c>
      <c r="S44" s="206">
        <f t="shared" si="1"/>
        <v>0</v>
      </c>
      <c r="T44" s="206">
        <f t="shared" si="1"/>
        <v>0</v>
      </c>
      <c r="U44" s="206">
        <f t="shared" si="1"/>
        <v>0</v>
      </c>
      <c r="V44" s="206">
        <f t="shared" si="1"/>
        <v>0</v>
      </c>
      <c r="W44" s="206">
        <f t="shared" si="1"/>
        <v>0</v>
      </c>
      <c r="X44" s="206">
        <f t="shared" si="1"/>
        <v>0</v>
      </c>
      <c r="Y44" s="206">
        <f t="shared" si="1"/>
        <v>0</v>
      </c>
      <c r="Z44" s="206">
        <f t="shared" si="1"/>
        <v>143410.15123000002</v>
      </c>
      <c r="AA44" s="206">
        <f t="shared" si="1"/>
        <v>0</v>
      </c>
      <c r="AB44" s="207">
        <f t="shared" si="1"/>
        <v>151106.64122999998</v>
      </c>
      <c r="AC44" s="242"/>
      <c r="AD44" s="206">
        <f>SUM(AD12:AD43)</f>
        <v>-6174.9363438585351</v>
      </c>
      <c r="AE44" s="206">
        <f t="shared" ref="AE44:AJ44" si="2">SUM(AE12:AE41)</f>
        <v>6264.3436833872001</v>
      </c>
      <c r="AF44" s="206">
        <f t="shared" si="2"/>
        <v>0</v>
      </c>
      <c r="AG44" s="206">
        <f t="shared" si="2"/>
        <v>4770.9941658160005</v>
      </c>
      <c r="AH44" s="206">
        <f t="shared" si="2"/>
        <v>675.41199999999992</v>
      </c>
      <c r="AI44" s="206">
        <f t="shared" si="2"/>
        <v>2415.6855030000002</v>
      </c>
      <c r="AJ44" s="206">
        <f t="shared" si="2"/>
        <v>1035.2937870000001</v>
      </c>
    </row>
    <row r="45" spans="1:36" s="13" customFormat="1" ht="9" customHeight="1" x14ac:dyDescent="0.15">
      <c r="A45" s="364" t="s">
        <v>88</v>
      </c>
      <c r="B45" s="364"/>
      <c r="C45" s="364"/>
      <c r="D45" s="364"/>
      <c r="E45" s="364"/>
      <c r="F45" s="364"/>
      <c r="G45" s="364"/>
      <c r="H45" s="364"/>
      <c r="I45" s="364"/>
      <c r="J45" s="364"/>
      <c r="K45" s="229"/>
      <c r="L45" s="28"/>
      <c r="M45" s="199"/>
      <c r="N45" s="121"/>
      <c r="O45" s="121"/>
      <c r="P45" s="121"/>
      <c r="Q45" s="200"/>
      <c r="R45" s="199"/>
      <c r="S45" s="121"/>
      <c r="T45" s="121"/>
      <c r="U45" s="121"/>
      <c r="V45" s="121"/>
      <c r="W45" s="121"/>
      <c r="X45" s="121"/>
      <c r="Y45" s="121"/>
      <c r="Z45" s="121"/>
      <c r="AA45" s="121"/>
      <c r="AB45" s="200"/>
      <c r="AC45" s="241"/>
      <c r="AD45" s="202"/>
      <c r="AE45" s="202"/>
      <c r="AF45" s="202"/>
      <c r="AG45" s="202"/>
      <c r="AH45" s="202"/>
      <c r="AI45" s="202"/>
      <c r="AJ45" s="202"/>
    </row>
    <row r="46" spans="1:36" s="13" customFormat="1" ht="6.75" customHeight="1" x14ac:dyDescent="0.15">
      <c r="A46" s="30" t="s">
        <v>89</v>
      </c>
      <c r="B46" s="230"/>
      <c r="C46" s="229"/>
      <c r="D46" s="30"/>
      <c r="E46" s="30"/>
      <c r="F46" s="30"/>
      <c r="G46" s="30"/>
      <c r="H46" s="51"/>
      <c r="I46" s="51"/>
      <c r="J46" s="51"/>
      <c r="K46" s="229"/>
      <c r="L46" s="28"/>
      <c r="M46" s="199"/>
      <c r="N46" s="121"/>
      <c r="O46" s="121"/>
      <c r="P46" s="121"/>
      <c r="Q46" s="200"/>
      <c r="R46" s="199"/>
      <c r="S46" s="121"/>
      <c r="T46" s="121"/>
      <c r="U46" s="121"/>
      <c r="V46" s="121"/>
      <c r="W46" s="121"/>
      <c r="X46" s="121"/>
      <c r="Y46" s="121"/>
      <c r="Z46" s="121"/>
      <c r="AA46" s="121"/>
      <c r="AB46" s="200"/>
      <c r="AC46" s="241"/>
      <c r="AD46" s="202"/>
      <c r="AE46" s="202"/>
      <c r="AF46" s="202"/>
      <c r="AG46" s="202"/>
      <c r="AH46" s="202"/>
      <c r="AI46" s="202"/>
      <c r="AJ46" s="202"/>
    </row>
    <row r="47" spans="1:36" s="13" customFormat="1" ht="6.75" customHeight="1" x14ac:dyDescent="0.15">
      <c r="A47" s="30" t="s">
        <v>90</v>
      </c>
      <c r="B47" s="230"/>
      <c r="C47" s="229"/>
      <c r="D47" s="30"/>
      <c r="E47" s="30"/>
      <c r="F47" s="30"/>
      <c r="G47" s="30"/>
      <c r="H47" s="51"/>
      <c r="I47" s="51"/>
      <c r="J47" s="51"/>
      <c r="K47" s="229"/>
      <c r="L47" s="28"/>
      <c r="M47" s="199"/>
      <c r="N47" s="121"/>
      <c r="O47" s="121"/>
      <c r="P47" s="121"/>
      <c r="Q47" s="200"/>
      <c r="R47" s="199"/>
      <c r="S47" s="121"/>
      <c r="T47" s="121"/>
      <c r="U47" s="121"/>
      <c r="V47" s="121"/>
      <c r="W47" s="121"/>
      <c r="X47" s="121"/>
      <c r="Y47" s="121"/>
      <c r="Z47" s="121"/>
      <c r="AA47" s="121"/>
      <c r="AB47" s="200"/>
      <c r="AC47" s="241"/>
      <c r="AD47" s="202"/>
      <c r="AE47" s="202"/>
      <c r="AF47" s="202"/>
      <c r="AG47" s="202"/>
      <c r="AH47" s="202"/>
      <c r="AI47" s="202"/>
      <c r="AJ47" s="202"/>
    </row>
    <row r="48" spans="1:36" s="41" customFormat="1" ht="9" customHeight="1" x14ac:dyDescent="0.15">
      <c r="A48" s="363" t="s">
        <v>91</v>
      </c>
      <c r="B48" s="363"/>
      <c r="C48" s="231"/>
      <c r="D48" s="232"/>
      <c r="E48" s="232"/>
      <c r="F48" s="232"/>
      <c r="G48" s="232"/>
      <c r="H48" s="55"/>
      <c r="I48" s="55"/>
      <c r="J48" s="55"/>
      <c r="K48" s="233"/>
      <c r="L48" s="39"/>
      <c r="M48" s="205">
        <f>SUM(M46:M47)</f>
        <v>0</v>
      </c>
      <c r="N48" s="206">
        <f t="shared" ref="N48:AB48" si="3">SUM(N46:N47)</f>
        <v>0</v>
      </c>
      <c r="O48" s="206">
        <f t="shared" si="3"/>
        <v>0</v>
      </c>
      <c r="P48" s="206">
        <f t="shared" si="3"/>
        <v>0</v>
      </c>
      <c r="Q48" s="207">
        <f t="shared" si="3"/>
        <v>0</v>
      </c>
      <c r="R48" s="205">
        <f t="shared" si="3"/>
        <v>0</v>
      </c>
      <c r="S48" s="206">
        <f t="shared" si="3"/>
        <v>0</v>
      </c>
      <c r="T48" s="206">
        <f t="shared" si="3"/>
        <v>0</v>
      </c>
      <c r="U48" s="206">
        <f t="shared" si="3"/>
        <v>0</v>
      </c>
      <c r="V48" s="206">
        <f t="shared" si="3"/>
        <v>0</v>
      </c>
      <c r="W48" s="206">
        <f t="shared" si="3"/>
        <v>0</v>
      </c>
      <c r="X48" s="206">
        <f t="shared" si="3"/>
        <v>0</v>
      </c>
      <c r="Y48" s="206">
        <f t="shared" si="3"/>
        <v>0</v>
      </c>
      <c r="Z48" s="206">
        <f t="shared" si="3"/>
        <v>0</v>
      </c>
      <c r="AA48" s="206">
        <f t="shared" si="3"/>
        <v>0</v>
      </c>
      <c r="AB48" s="207">
        <f t="shared" si="3"/>
        <v>0</v>
      </c>
      <c r="AC48" s="242"/>
      <c r="AD48" s="210"/>
      <c r="AE48" s="210"/>
      <c r="AF48" s="210"/>
      <c r="AG48" s="210"/>
      <c r="AH48" s="210"/>
      <c r="AI48" s="210"/>
      <c r="AJ48" s="210"/>
    </row>
    <row r="49" spans="1:37" s="18" customFormat="1" ht="9" customHeight="1" x14ac:dyDescent="0.15">
      <c r="A49" s="364" t="s">
        <v>92</v>
      </c>
      <c r="B49" s="364"/>
      <c r="C49" s="364"/>
      <c r="D49" s="364"/>
      <c r="E49" s="364"/>
      <c r="F49" s="364"/>
      <c r="G49" s="364"/>
      <c r="H49" s="364"/>
      <c r="I49" s="364"/>
      <c r="J49" s="364"/>
      <c r="K49" s="234"/>
      <c r="L49" s="32"/>
      <c r="M49" s="211"/>
      <c r="N49" s="212"/>
      <c r="O49" s="212"/>
      <c r="P49" s="212"/>
      <c r="Q49" s="213"/>
      <c r="R49" s="211"/>
      <c r="S49" s="212"/>
      <c r="T49" s="212"/>
      <c r="U49" s="212"/>
      <c r="V49" s="212"/>
      <c r="W49" s="212"/>
      <c r="X49" s="212"/>
      <c r="Y49" s="212"/>
      <c r="Z49" s="212"/>
      <c r="AA49" s="212"/>
      <c r="AB49" s="213"/>
      <c r="AC49" s="243"/>
      <c r="AD49" s="214"/>
      <c r="AE49" s="214"/>
      <c r="AF49" s="214"/>
      <c r="AG49" s="214"/>
      <c r="AH49" s="214"/>
      <c r="AI49" s="214"/>
      <c r="AJ49" s="214"/>
    </row>
    <row r="50" spans="1:37" s="13" customFormat="1" ht="9" customHeight="1" x14ac:dyDescent="0.15">
      <c r="A50" s="364" t="s">
        <v>93</v>
      </c>
      <c r="B50" s="364"/>
      <c r="C50" s="364"/>
      <c r="D50" s="364"/>
      <c r="E50" s="30"/>
      <c r="F50" s="30"/>
      <c r="G50" s="30"/>
      <c r="H50" s="51"/>
      <c r="I50" s="51"/>
      <c r="J50" s="51"/>
      <c r="K50" s="229"/>
      <c r="L50" s="28"/>
      <c r="M50" s="199"/>
      <c r="N50" s="121"/>
      <c r="O50" s="121"/>
      <c r="P50" s="121"/>
      <c r="Q50" s="200"/>
      <c r="R50" s="199"/>
      <c r="S50" s="121"/>
      <c r="T50" s="121"/>
      <c r="U50" s="121"/>
      <c r="V50" s="121"/>
      <c r="W50" s="121"/>
      <c r="X50" s="121"/>
      <c r="Y50" s="121"/>
      <c r="Z50" s="121"/>
      <c r="AA50" s="121"/>
      <c r="AB50" s="200"/>
      <c r="AC50" s="241"/>
      <c r="AD50" s="202"/>
      <c r="AE50" s="202"/>
      <c r="AF50" s="202"/>
      <c r="AG50" s="202"/>
      <c r="AH50" s="202"/>
      <c r="AI50" s="202"/>
      <c r="AJ50" s="202"/>
    </row>
    <row r="51" spans="1:37" s="13" customFormat="1" ht="6" customHeight="1" x14ac:dyDescent="0.25">
      <c r="A51" s="30" t="s">
        <v>94</v>
      </c>
      <c r="B51" s="230"/>
      <c r="C51" s="235"/>
      <c r="D51" s="30"/>
      <c r="E51" s="30"/>
      <c r="F51" s="30"/>
      <c r="G51" s="30"/>
      <c r="H51" s="51"/>
      <c r="I51" s="51"/>
      <c r="J51" s="51"/>
      <c r="K51" s="229"/>
      <c r="L51" s="28"/>
      <c r="M51" s="199"/>
      <c r="N51" s="121"/>
      <c r="O51" s="121"/>
      <c r="P51" s="121"/>
      <c r="Q51" s="200"/>
      <c r="R51" s="199"/>
      <c r="S51" s="121"/>
      <c r="T51" s="121"/>
      <c r="U51" s="121"/>
      <c r="V51" s="121"/>
      <c r="W51" s="121"/>
      <c r="X51" s="121"/>
      <c r="Y51" s="121"/>
      <c r="Z51" s="121"/>
      <c r="AA51" s="121"/>
      <c r="AB51" s="200"/>
      <c r="AC51" s="241"/>
      <c r="AD51" s="202"/>
      <c r="AE51" s="202"/>
      <c r="AF51" s="202"/>
      <c r="AG51" s="202"/>
      <c r="AH51" s="202"/>
      <c r="AI51" s="202"/>
      <c r="AJ51" s="202"/>
    </row>
    <row r="52" spans="1:37" s="13" customFormat="1" ht="6" customHeight="1" x14ac:dyDescent="0.15">
      <c r="A52" s="30" t="s">
        <v>95</v>
      </c>
      <c r="B52" s="230"/>
      <c r="C52" s="229"/>
      <c r="D52" s="30"/>
      <c r="E52" s="30"/>
      <c r="F52" s="30"/>
      <c r="G52" s="30"/>
      <c r="H52" s="51"/>
      <c r="I52" s="51"/>
      <c r="J52" s="51"/>
      <c r="K52" s="229"/>
      <c r="L52" s="28"/>
      <c r="M52" s="199"/>
      <c r="N52" s="121"/>
      <c r="O52" s="121"/>
      <c r="P52" s="121"/>
      <c r="Q52" s="200"/>
      <c r="R52" s="199"/>
      <c r="S52" s="121"/>
      <c r="T52" s="121"/>
      <c r="U52" s="121"/>
      <c r="V52" s="121"/>
      <c r="W52" s="121"/>
      <c r="X52" s="121"/>
      <c r="Y52" s="121"/>
      <c r="Z52" s="121"/>
      <c r="AA52" s="121"/>
      <c r="AB52" s="200"/>
      <c r="AC52" s="241"/>
      <c r="AD52" s="202"/>
      <c r="AE52" s="202"/>
      <c r="AF52" s="202"/>
      <c r="AG52" s="202"/>
      <c r="AH52" s="202"/>
      <c r="AI52" s="202"/>
      <c r="AJ52" s="202"/>
    </row>
    <row r="53" spans="1:37" s="13" customFormat="1" ht="9" customHeight="1" x14ac:dyDescent="0.15">
      <c r="A53" s="364" t="s">
        <v>96</v>
      </c>
      <c r="B53" s="364"/>
      <c r="C53" s="364"/>
      <c r="D53" s="364"/>
      <c r="E53" s="364"/>
      <c r="F53" s="364"/>
      <c r="G53" s="364"/>
      <c r="H53" s="364"/>
      <c r="I53" s="51"/>
      <c r="J53" s="51"/>
      <c r="K53" s="229"/>
      <c r="L53" s="28"/>
      <c r="M53" s="199"/>
      <c r="N53" s="121"/>
      <c r="O53" s="121"/>
      <c r="P53" s="121"/>
      <c r="Q53" s="200"/>
      <c r="R53" s="199"/>
      <c r="S53" s="121"/>
      <c r="T53" s="121"/>
      <c r="U53" s="121"/>
      <c r="V53" s="121"/>
      <c r="W53" s="121"/>
      <c r="X53" s="121"/>
      <c r="Y53" s="121"/>
      <c r="Z53" s="121"/>
      <c r="AA53" s="121"/>
      <c r="AB53" s="200"/>
      <c r="AC53" s="241"/>
      <c r="AD53" s="202"/>
      <c r="AE53" s="202"/>
      <c r="AF53" s="202"/>
      <c r="AG53" s="202"/>
      <c r="AH53" s="202"/>
      <c r="AI53" s="202"/>
      <c r="AJ53" s="202"/>
    </row>
    <row r="54" spans="1:37" s="13" customFormat="1" ht="21.75" customHeight="1" x14ac:dyDescent="0.15">
      <c r="A54" s="30" t="s">
        <v>97</v>
      </c>
      <c r="B54" s="230" t="str">
        <f>[1]стр.2!E61</f>
        <v>Проектирование и реконструкция здания котельной №3 в с. Великовисочное</v>
      </c>
      <c r="C54" s="77" t="str">
        <f>[1]стр.2!AL61</f>
        <v>СП "Великовисочный сельсовет" ЗР НАО , с. Великовисочное, Котельная №3</v>
      </c>
      <c r="D54" s="51">
        <f>[1]стр.2!DJ61</f>
        <v>2023</v>
      </c>
      <c r="E54" s="30" t="s">
        <v>60</v>
      </c>
      <c r="F54" s="51">
        <v>2025</v>
      </c>
      <c r="G54" s="30" t="s">
        <v>214</v>
      </c>
      <c r="H54" s="51" t="s">
        <v>58</v>
      </c>
      <c r="I54" s="51" t="s">
        <v>58</v>
      </c>
      <c r="J54" s="51" t="s">
        <v>58</v>
      </c>
      <c r="K54" s="229" t="s">
        <v>58</v>
      </c>
      <c r="L54" s="28" t="s">
        <v>58</v>
      </c>
      <c r="M54" s="199">
        <v>0</v>
      </c>
      <c r="N54" s="121">
        <v>0</v>
      </c>
      <c r="O54" s="121">
        <v>0</v>
      </c>
      <c r="P54" s="121">
        <v>0</v>
      </c>
      <c r="Q54" s="200">
        <v>0</v>
      </c>
      <c r="R54" s="199">
        <v>0</v>
      </c>
      <c r="S54" s="121">
        <v>0</v>
      </c>
      <c r="T54" s="121">
        <v>0</v>
      </c>
      <c r="U54" s="121">
        <v>0</v>
      </c>
      <c r="V54" s="121">
        <v>0</v>
      </c>
      <c r="W54" s="121">
        <v>0</v>
      </c>
      <c r="X54" s="121">
        <v>0</v>
      </c>
      <c r="Y54" s="121">
        <v>0</v>
      </c>
      <c r="Z54" s="121">
        <v>0</v>
      </c>
      <c r="AA54" s="121">
        <v>0</v>
      </c>
      <c r="AB54" s="200">
        <v>0</v>
      </c>
      <c r="AC54" s="241" t="s">
        <v>223</v>
      </c>
      <c r="AD54" s="121">
        <f>M54-AB54</f>
        <v>0</v>
      </c>
      <c r="AE54" s="121">
        <f>N54-R54</f>
        <v>0</v>
      </c>
      <c r="AF54" s="121"/>
      <c r="AG54" s="121"/>
      <c r="AH54" s="121">
        <f>AE54</f>
        <v>0</v>
      </c>
      <c r="AI54" s="215"/>
      <c r="AJ54" s="215"/>
    </row>
    <row r="55" spans="1:37" s="13" customFormat="1" ht="16.5" customHeight="1" x14ac:dyDescent="0.15">
      <c r="A55" s="30" t="s">
        <v>98</v>
      </c>
      <c r="B55" s="230" t="str">
        <f>[1]стр.2!E62</f>
        <v>Реконструкция котельной №4 (амбулатория) в п. У-Кара</v>
      </c>
      <c r="C55" s="77" t="str">
        <f>[1]стр.2!AL62</f>
        <v>СП "Карский сельсовет" ЗР НАО, п. Усть-Кара, ул. Центральная, д. 51А</v>
      </c>
      <c r="D55" s="51">
        <f>[1]стр.2!DJ62</f>
        <v>2023</v>
      </c>
      <c r="E55" s="30" t="s">
        <v>60</v>
      </c>
      <c r="F55" s="51">
        <f>[1]стр.2!DP62</f>
        <v>2023</v>
      </c>
      <c r="G55" s="30" t="s">
        <v>152</v>
      </c>
      <c r="H55" s="51" t="s">
        <v>58</v>
      </c>
      <c r="I55" s="51" t="s">
        <v>58</v>
      </c>
      <c r="J55" s="51" t="s">
        <v>58</v>
      </c>
      <c r="K55" s="229" t="s">
        <v>58</v>
      </c>
      <c r="L55" s="28">
        <v>0.16200000000000001</v>
      </c>
      <c r="M55" s="199">
        <v>0</v>
      </c>
      <c r="N55" s="121">
        <v>0</v>
      </c>
      <c r="O55" s="121">
        <v>0</v>
      </c>
      <c r="P55" s="121">
        <v>0</v>
      </c>
      <c r="Q55" s="200">
        <v>0</v>
      </c>
      <c r="R55" s="199">
        <v>0</v>
      </c>
      <c r="S55" s="121">
        <v>0</v>
      </c>
      <c r="T55" s="121">
        <v>0</v>
      </c>
      <c r="U55" s="121">
        <v>0</v>
      </c>
      <c r="V55" s="121">
        <v>0</v>
      </c>
      <c r="W55" s="121">
        <v>0</v>
      </c>
      <c r="X55" s="121">
        <v>0</v>
      </c>
      <c r="Y55" s="121">
        <v>0</v>
      </c>
      <c r="Z55" s="121">
        <v>0</v>
      </c>
      <c r="AA55" s="121">
        <v>0</v>
      </c>
      <c r="AB55" s="200">
        <v>0</v>
      </c>
      <c r="AC55" s="241" t="s">
        <v>175</v>
      </c>
      <c r="AD55" s="121">
        <f>M55-AB55</f>
        <v>0</v>
      </c>
      <c r="AE55" s="121">
        <f>N55-R55</f>
        <v>0</v>
      </c>
      <c r="AF55" s="121"/>
      <c r="AG55" s="121"/>
      <c r="AH55" s="121"/>
      <c r="AI55" s="215"/>
      <c r="AJ55" s="215"/>
      <c r="AK55" s="13" t="s">
        <v>150</v>
      </c>
    </row>
    <row r="56" spans="1:37" s="13" customFormat="1" ht="25.5" customHeight="1" x14ac:dyDescent="0.15">
      <c r="A56" s="30" t="s">
        <v>98</v>
      </c>
      <c r="B56" s="230" t="s">
        <v>218</v>
      </c>
      <c r="C56" s="77"/>
      <c r="D56" s="51">
        <v>2025</v>
      </c>
      <c r="E56" s="30" t="s">
        <v>172</v>
      </c>
      <c r="F56" s="51">
        <v>2025</v>
      </c>
      <c r="G56" s="30" t="s">
        <v>172</v>
      </c>
      <c r="H56" s="51" t="s">
        <v>58</v>
      </c>
      <c r="I56" s="51" t="s">
        <v>58</v>
      </c>
      <c r="J56" s="51" t="s">
        <v>58</v>
      </c>
      <c r="K56" s="229" t="s">
        <v>58</v>
      </c>
      <c r="L56" s="28">
        <v>1.5</v>
      </c>
      <c r="M56" s="199">
        <v>2364.8276833333334</v>
      </c>
      <c r="N56" s="121">
        <v>2364.8276833333334</v>
      </c>
      <c r="O56" s="121">
        <v>0</v>
      </c>
      <c r="P56" s="121">
        <v>0</v>
      </c>
      <c r="Q56" s="200">
        <v>0</v>
      </c>
      <c r="R56" s="199">
        <v>2660.5529999999999</v>
      </c>
      <c r="S56" s="121">
        <v>0</v>
      </c>
      <c r="T56" s="121">
        <v>0</v>
      </c>
      <c r="U56" s="121">
        <v>0</v>
      </c>
      <c r="V56" s="121">
        <v>0</v>
      </c>
      <c r="W56" s="121">
        <v>0</v>
      </c>
      <c r="X56" s="121">
        <v>0</v>
      </c>
      <c r="Y56" s="121">
        <v>0</v>
      </c>
      <c r="Z56" s="121">
        <v>0</v>
      </c>
      <c r="AA56" s="121">
        <v>0</v>
      </c>
      <c r="AB56" s="200">
        <f>SUM(R56:AA56)</f>
        <v>2660.5529999999999</v>
      </c>
      <c r="AC56" s="241" t="s">
        <v>220</v>
      </c>
      <c r="AD56" s="121">
        <f>M56-AB56</f>
        <v>-295.72531666666646</v>
      </c>
      <c r="AE56" s="121">
        <f>N56-R56</f>
        <v>-295.72531666666646</v>
      </c>
      <c r="AF56" s="121"/>
      <c r="AG56" s="121"/>
      <c r="AH56" s="121"/>
      <c r="AI56" s="215"/>
      <c r="AJ56" s="215"/>
      <c r="AK56" s="13" t="s">
        <v>150</v>
      </c>
    </row>
    <row r="57" spans="1:37" s="41" customFormat="1" ht="9" customHeight="1" thickBot="1" x14ac:dyDescent="0.2">
      <c r="A57" s="363" t="s">
        <v>99</v>
      </c>
      <c r="B57" s="363"/>
      <c r="C57" s="231"/>
      <c r="D57" s="232"/>
      <c r="E57" s="232"/>
      <c r="F57" s="232"/>
      <c r="G57" s="232"/>
      <c r="H57" s="55"/>
      <c r="I57" s="55"/>
      <c r="J57" s="55"/>
      <c r="K57" s="233"/>
      <c r="L57" s="39"/>
      <c r="M57" s="216">
        <f>SUM(M54:M56)</f>
        <v>2364.8276833333334</v>
      </c>
      <c r="N57" s="217">
        <f t="shared" ref="N57:AB57" si="4">SUM(N54:N56)</f>
        <v>2364.8276833333334</v>
      </c>
      <c r="O57" s="217">
        <f t="shared" si="4"/>
        <v>0</v>
      </c>
      <c r="P57" s="217">
        <f t="shared" si="4"/>
        <v>0</v>
      </c>
      <c r="Q57" s="218">
        <f t="shared" si="4"/>
        <v>0</v>
      </c>
      <c r="R57" s="216">
        <f t="shared" si="4"/>
        <v>2660.5529999999999</v>
      </c>
      <c r="S57" s="217">
        <f t="shared" si="4"/>
        <v>0</v>
      </c>
      <c r="T57" s="217">
        <f t="shared" si="4"/>
        <v>0</v>
      </c>
      <c r="U57" s="217">
        <f t="shared" si="4"/>
        <v>0</v>
      </c>
      <c r="V57" s="217">
        <f t="shared" si="4"/>
        <v>0</v>
      </c>
      <c r="W57" s="217">
        <f t="shared" si="4"/>
        <v>0</v>
      </c>
      <c r="X57" s="217">
        <f t="shared" si="4"/>
        <v>0</v>
      </c>
      <c r="Y57" s="217">
        <f t="shared" si="4"/>
        <v>0</v>
      </c>
      <c r="Z57" s="217">
        <f t="shared" si="4"/>
        <v>0</v>
      </c>
      <c r="AA57" s="217">
        <f t="shared" si="4"/>
        <v>0</v>
      </c>
      <c r="AB57" s="218">
        <f t="shared" si="4"/>
        <v>2660.5529999999999</v>
      </c>
      <c r="AC57" s="242"/>
      <c r="AD57" s="206">
        <f t="shared" ref="AD57:AJ57" si="5">SUM(AD50:AD55)</f>
        <v>0</v>
      </c>
      <c r="AE57" s="206">
        <f t="shared" si="5"/>
        <v>0</v>
      </c>
      <c r="AF57" s="206">
        <f t="shared" si="5"/>
        <v>0</v>
      </c>
      <c r="AG57" s="206">
        <f t="shared" si="5"/>
        <v>0</v>
      </c>
      <c r="AH57" s="206">
        <f t="shared" si="5"/>
        <v>0</v>
      </c>
      <c r="AI57" s="206">
        <f t="shared" si="5"/>
        <v>0</v>
      </c>
      <c r="AJ57" s="206">
        <f t="shared" si="5"/>
        <v>0</v>
      </c>
    </row>
    <row r="58" spans="1:37" s="13" customFormat="1" ht="9" customHeight="1" thickBot="1" x14ac:dyDescent="0.2">
      <c r="A58" s="354" t="s">
        <v>100</v>
      </c>
      <c r="B58" s="354"/>
      <c r="C58" s="354"/>
      <c r="D58" s="354"/>
      <c r="E58" s="354"/>
      <c r="F58" s="354"/>
      <c r="G58" s="354"/>
      <c r="H58" s="354"/>
      <c r="I58" s="354"/>
      <c r="J58" s="354"/>
      <c r="K58" s="354"/>
      <c r="L58" s="354"/>
      <c r="M58" s="362"/>
      <c r="N58" s="362"/>
      <c r="O58" s="362"/>
      <c r="P58" s="362"/>
      <c r="Q58" s="362"/>
      <c r="R58" s="362"/>
      <c r="S58" s="362"/>
      <c r="T58" s="204"/>
      <c r="U58" s="204"/>
      <c r="V58" s="204"/>
      <c r="W58" s="204"/>
      <c r="X58" s="204"/>
      <c r="Y58" s="204"/>
      <c r="Z58" s="204"/>
      <c r="AA58" s="204"/>
      <c r="AB58" s="204"/>
      <c r="AC58" s="77"/>
      <c r="AD58" s="202"/>
      <c r="AE58" s="202"/>
      <c r="AF58" s="202"/>
      <c r="AG58" s="202"/>
      <c r="AH58" s="202"/>
      <c r="AI58" s="202"/>
      <c r="AJ58" s="202"/>
    </row>
    <row r="59" spans="1:37" s="13" customFormat="1" ht="13.5" customHeight="1" x14ac:dyDescent="0.15">
      <c r="A59" s="30" t="s">
        <v>101</v>
      </c>
      <c r="B59" s="230" t="str">
        <f>[1]стр.2!E65</f>
        <v>Реконструкция системы дымоудаления котельной №2 в с. Оксино</v>
      </c>
      <c r="C59" s="77" t="str">
        <f>[1]стр.2!AL65</f>
        <v>СП "Пустозерский сельский совет" ЗР НАО , с. Оксино д.5/2, Котельная №2</v>
      </c>
      <c r="D59" s="51">
        <f>[1]стр.2!DJ65</f>
        <v>2023</v>
      </c>
      <c r="E59" s="30" t="s">
        <v>60</v>
      </c>
      <c r="F59" s="51">
        <f>[1]стр.2!DP65</f>
        <v>2023</v>
      </c>
      <c r="G59" s="30" t="s">
        <v>60</v>
      </c>
      <c r="H59" s="51" t="s">
        <v>58</v>
      </c>
      <c r="I59" s="51" t="str">
        <f>[1]стр.2!CK65</f>
        <v>-</v>
      </c>
      <c r="J59" s="51" t="str">
        <f>[1]стр.2!CR65</f>
        <v>-</v>
      </c>
      <c r="K59" s="229" t="str">
        <f>[1]стр.2!CY65</f>
        <v>-</v>
      </c>
      <c r="L59" s="28">
        <f>[1]стр.2!DE65</f>
        <v>0.8</v>
      </c>
      <c r="M59" s="219">
        <v>0</v>
      </c>
      <c r="N59" s="220">
        <v>0</v>
      </c>
      <c r="O59" s="220">
        <v>0</v>
      </c>
      <c r="P59" s="220">
        <v>0</v>
      </c>
      <c r="Q59" s="221">
        <v>0</v>
      </c>
      <c r="R59" s="246">
        <v>0</v>
      </c>
      <c r="S59" s="220">
        <v>0</v>
      </c>
      <c r="T59" s="220">
        <v>0</v>
      </c>
      <c r="U59" s="220">
        <v>0</v>
      </c>
      <c r="V59" s="220">
        <v>0</v>
      </c>
      <c r="W59" s="220">
        <v>0</v>
      </c>
      <c r="X59" s="220">
        <v>0</v>
      </c>
      <c r="Y59" s="220">
        <v>0</v>
      </c>
      <c r="Z59" s="220">
        <v>0</v>
      </c>
      <c r="AA59" s="220">
        <v>0</v>
      </c>
      <c r="AB59" s="221">
        <v>0</v>
      </c>
      <c r="AC59" s="241" t="s">
        <v>174</v>
      </c>
      <c r="AD59" s="121">
        <f>M59-AB59</f>
        <v>0</v>
      </c>
      <c r="AE59" s="121">
        <f>N59-R59</f>
        <v>0</v>
      </c>
      <c r="AF59" s="121"/>
      <c r="AG59" s="121">
        <f>AD59</f>
        <v>0</v>
      </c>
      <c r="AH59" s="121"/>
      <c r="AI59" s="121">
        <f>AG59*0.7</f>
        <v>0</v>
      </c>
      <c r="AJ59" s="121">
        <f>AG59-AI59</f>
        <v>0</v>
      </c>
    </row>
    <row r="60" spans="1:37" s="13" customFormat="1" ht="15.75" customHeight="1" x14ac:dyDescent="0.15">
      <c r="A60" s="30" t="s">
        <v>103</v>
      </c>
      <c r="B60" s="230" t="str">
        <f>[1]стр.2!E67</f>
        <v xml:space="preserve">Реконструкция котельной амбулатории в п. Нельмин-Нос </v>
      </c>
      <c r="C60" s="77" t="str">
        <f>[1]стр.2!AL67</f>
        <v>СП "Малоземельский сельсовет" ЗР НАО, п. Нельмин-Нос, ул. Победы, д.6, котельная №8</v>
      </c>
      <c r="D60" s="51">
        <v>2025</v>
      </c>
      <c r="E60" s="30" t="s">
        <v>172</v>
      </c>
      <c r="F60" s="51">
        <v>2025</v>
      </c>
      <c r="G60" s="30" t="s">
        <v>172</v>
      </c>
      <c r="H60" s="51" t="s">
        <v>58</v>
      </c>
      <c r="I60" s="51" t="s">
        <v>58</v>
      </c>
      <c r="J60" s="51" t="s">
        <v>58</v>
      </c>
      <c r="K60" s="229" t="s">
        <v>58</v>
      </c>
      <c r="L60" s="28">
        <v>0.8</v>
      </c>
      <c r="M60" s="199">
        <v>3096.6364400000002</v>
      </c>
      <c r="N60" s="121">
        <v>3096.6364400000002</v>
      </c>
      <c r="O60" s="121">
        <v>0</v>
      </c>
      <c r="P60" s="121">
        <v>0</v>
      </c>
      <c r="Q60" s="200">
        <v>0</v>
      </c>
      <c r="R60" s="203">
        <v>2449</v>
      </c>
      <c r="S60" s="121">
        <v>0</v>
      </c>
      <c r="T60" s="121">
        <v>0</v>
      </c>
      <c r="U60" s="121">
        <v>0</v>
      </c>
      <c r="V60" s="121">
        <v>0</v>
      </c>
      <c r="W60" s="121">
        <v>0</v>
      </c>
      <c r="X60" s="121">
        <v>0</v>
      </c>
      <c r="Y60" s="121">
        <v>0</v>
      </c>
      <c r="Z60" s="121">
        <v>0</v>
      </c>
      <c r="AA60" s="121">
        <v>0</v>
      </c>
      <c r="AB60" s="200">
        <f>SUM(R60:AA60)</f>
        <v>2449</v>
      </c>
      <c r="AC60" s="241" t="s">
        <v>224</v>
      </c>
      <c r="AD60" s="121">
        <f>M60-AB60</f>
        <v>647.63644000000022</v>
      </c>
      <c r="AE60" s="121">
        <f>N60-R60</f>
        <v>647.63644000000022</v>
      </c>
      <c r="AF60" s="121"/>
      <c r="AG60" s="121"/>
      <c r="AH60" s="121"/>
      <c r="AI60" s="121"/>
      <c r="AJ60" s="121"/>
    </row>
    <row r="61" spans="1:37" s="13" customFormat="1" ht="15.75" customHeight="1" x14ac:dyDescent="0.15">
      <c r="A61" s="30" t="s">
        <v>217</v>
      </c>
      <c r="B61" s="230" t="s">
        <v>216</v>
      </c>
      <c r="C61" s="77"/>
      <c r="D61" s="51">
        <v>2024</v>
      </c>
      <c r="E61" s="30" t="s">
        <v>152</v>
      </c>
      <c r="F61" s="51">
        <v>2025</v>
      </c>
      <c r="G61" s="30" t="s">
        <v>172</v>
      </c>
      <c r="H61" s="51"/>
      <c r="I61" s="51"/>
      <c r="J61" s="51"/>
      <c r="K61" s="229"/>
      <c r="L61" s="28">
        <v>0.12</v>
      </c>
      <c r="M61" s="199">
        <v>612.5150000000001</v>
      </c>
      <c r="N61" s="121">
        <v>612.5150000000001</v>
      </c>
      <c r="O61" s="121">
        <v>0</v>
      </c>
      <c r="P61" s="121">
        <v>0</v>
      </c>
      <c r="Q61" s="200">
        <v>0</v>
      </c>
      <c r="R61" s="203">
        <v>479.96800000000002</v>
      </c>
      <c r="S61" s="121">
        <v>0</v>
      </c>
      <c r="T61" s="121">
        <v>0</v>
      </c>
      <c r="U61" s="121">
        <v>0</v>
      </c>
      <c r="V61" s="121">
        <v>0</v>
      </c>
      <c r="W61" s="121">
        <v>0</v>
      </c>
      <c r="X61" s="121">
        <v>0</v>
      </c>
      <c r="Y61" s="121">
        <v>0</v>
      </c>
      <c r="Z61" s="121">
        <v>0</v>
      </c>
      <c r="AA61" s="121">
        <v>0</v>
      </c>
      <c r="AB61" s="200">
        <f>SUM(R61:AA61)</f>
        <v>479.96800000000002</v>
      </c>
      <c r="AC61" s="241" t="s">
        <v>225</v>
      </c>
      <c r="AD61" s="121"/>
      <c r="AE61" s="121"/>
      <c r="AF61" s="121"/>
      <c r="AG61" s="121"/>
      <c r="AH61" s="121"/>
      <c r="AI61" s="121"/>
      <c r="AJ61" s="121"/>
    </row>
    <row r="62" spans="1:37" s="13" customFormat="1" ht="13.5" customHeight="1" x14ac:dyDescent="0.15">
      <c r="A62" s="30" t="s">
        <v>105</v>
      </c>
      <c r="B62" s="230" t="str">
        <f>[1]стр.2!E69</f>
        <v>Реконструкция котельной д/сада д. Андег</v>
      </c>
      <c r="C62" s="77" t="str">
        <f>[1]стр.2!AL69</f>
        <v>СП "Андегский сельсовет" ЗР НАО, д. Андег, ул. Лесная, д.15, ктельная №4</v>
      </c>
      <c r="D62" s="51">
        <f>[1]стр.2!DJ69</f>
        <v>2025</v>
      </c>
      <c r="E62" s="30" t="s">
        <v>172</v>
      </c>
      <c r="F62" s="51">
        <f>[1]стр.2!DP69</f>
        <v>2025</v>
      </c>
      <c r="G62" s="30" t="s">
        <v>172</v>
      </c>
      <c r="H62" s="51" t="s">
        <v>58</v>
      </c>
      <c r="I62" s="51" t="s">
        <v>58</v>
      </c>
      <c r="J62" s="51" t="s">
        <v>58</v>
      </c>
      <c r="K62" s="229" t="s">
        <v>58</v>
      </c>
      <c r="L62" s="28">
        <v>5.8000000000000003E-2</v>
      </c>
      <c r="M62" s="199">
        <v>4255.2501888288652</v>
      </c>
      <c r="N62" s="121">
        <v>4255.2501888288652</v>
      </c>
      <c r="O62" s="121">
        <v>0</v>
      </c>
      <c r="P62" s="121">
        <v>0</v>
      </c>
      <c r="Q62" s="200">
        <v>0</v>
      </c>
      <c r="R62" s="203">
        <v>3029.297</v>
      </c>
      <c r="S62" s="121">
        <v>0</v>
      </c>
      <c r="T62" s="121">
        <v>0</v>
      </c>
      <c r="U62" s="121">
        <v>0</v>
      </c>
      <c r="V62" s="121">
        <v>0</v>
      </c>
      <c r="W62" s="121">
        <v>0</v>
      </c>
      <c r="X62" s="121">
        <v>0</v>
      </c>
      <c r="Y62" s="121">
        <v>0</v>
      </c>
      <c r="Z62" s="121">
        <v>0</v>
      </c>
      <c r="AA62" s="121">
        <v>0</v>
      </c>
      <c r="AB62" s="200">
        <f>SUM(R62:AA62)</f>
        <v>3029.297</v>
      </c>
      <c r="AC62" s="241" t="s">
        <v>220</v>
      </c>
      <c r="AD62" s="121">
        <f>M62-AB62</f>
        <v>1225.9531888288652</v>
      </c>
      <c r="AE62" s="121">
        <f>N62-R62</f>
        <v>1225.9531888288652</v>
      </c>
      <c r="AF62" s="121"/>
      <c r="AG62" s="121"/>
      <c r="AH62" s="121">
        <f>AD62</f>
        <v>1225.9531888288652</v>
      </c>
      <c r="AI62" s="121"/>
      <c r="AJ62" s="121"/>
    </row>
    <row r="63" spans="1:37" s="41" customFormat="1" ht="9" customHeight="1" x14ac:dyDescent="0.15">
      <c r="A63" s="363" t="s">
        <v>106</v>
      </c>
      <c r="B63" s="363"/>
      <c r="C63" s="231"/>
      <c r="D63" s="232"/>
      <c r="E63" s="232"/>
      <c r="F63" s="232"/>
      <c r="G63" s="232"/>
      <c r="H63" s="55"/>
      <c r="I63" s="55"/>
      <c r="J63" s="55"/>
      <c r="K63" s="233"/>
      <c r="L63" s="39"/>
      <c r="M63" s="205">
        <f t="shared" ref="M63:AB63" si="6">SUM(M59:M62)</f>
        <v>7964.4016288288658</v>
      </c>
      <c r="N63" s="206">
        <f t="shared" si="6"/>
        <v>7964.4016288288658</v>
      </c>
      <c r="O63" s="206">
        <f t="shared" si="6"/>
        <v>0</v>
      </c>
      <c r="P63" s="206">
        <f t="shared" si="6"/>
        <v>0</v>
      </c>
      <c r="Q63" s="207">
        <f t="shared" si="6"/>
        <v>0</v>
      </c>
      <c r="R63" s="208">
        <f t="shared" si="6"/>
        <v>5958.2649999999994</v>
      </c>
      <c r="S63" s="206">
        <f t="shared" si="6"/>
        <v>0</v>
      </c>
      <c r="T63" s="206">
        <f t="shared" si="6"/>
        <v>0</v>
      </c>
      <c r="U63" s="206">
        <f t="shared" si="6"/>
        <v>0</v>
      </c>
      <c r="V63" s="206">
        <f t="shared" si="6"/>
        <v>0</v>
      </c>
      <c r="W63" s="206">
        <f t="shared" si="6"/>
        <v>0</v>
      </c>
      <c r="X63" s="206">
        <f t="shared" si="6"/>
        <v>0</v>
      </c>
      <c r="Y63" s="206">
        <f t="shared" si="6"/>
        <v>0</v>
      </c>
      <c r="Z63" s="206">
        <f t="shared" si="6"/>
        <v>0</v>
      </c>
      <c r="AA63" s="206">
        <f t="shared" si="6"/>
        <v>0</v>
      </c>
      <c r="AB63" s="207">
        <f t="shared" si="6"/>
        <v>5958.2649999999994</v>
      </c>
      <c r="AC63" s="242"/>
      <c r="AD63" s="206">
        <f t="shared" ref="AD63:AJ63" si="7">SUM(AD59:AD62)</f>
        <v>1873.5896288288654</v>
      </c>
      <c r="AE63" s="206">
        <f t="shared" si="7"/>
        <v>1873.5896288288654</v>
      </c>
      <c r="AF63" s="206">
        <f t="shared" si="7"/>
        <v>0</v>
      </c>
      <c r="AG63" s="206">
        <f t="shared" si="7"/>
        <v>0</v>
      </c>
      <c r="AH63" s="206">
        <f t="shared" si="7"/>
        <v>1225.9531888288652</v>
      </c>
      <c r="AI63" s="206">
        <f t="shared" si="7"/>
        <v>0</v>
      </c>
      <c r="AJ63" s="206">
        <f t="shared" si="7"/>
        <v>0</v>
      </c>
    </row>
    <row r="64" spans="1:37" s="13" customFormat="1" ht="9" customHeight="1" x14ac:dyDescent="0.15">
      <c r="A64" s="364" t="s">
        <v>107</v>
      </c>
      <c r="B64" s="364"/>
      <c r="C64" s="364"/>
      <c r="D64" s="364"/>
      <c r="E64" s="364"/>
      <c r="F64" s="364"/>
      <c r="G64" s="364"/>
      <c r="H64" s="51"/>
      <c r="I64" s="51"/>
      <c r="J64" s="51"/>
      <c r="K64" s="229"/>
      <c r="L64" s="28"/>
      <c r="M64" s="199"/>
      <c r="N64" s="121"/>
      <c r="O64" s="121"/>
      <c r="P64" s="121"/>
      <c r="Q64" s="200"/>
      <c r="R64" s="203"/>
      <c r="S64" s="121"/>
      <c r="T64" s="121"/>
      <c r="U64" s="121"/>
      <c r="V64" s="121"/>
      <c r="W64" s="121"/>
      <c r="X64" s="121"/>
      <c r="Y64" s="121"/>
      <c r="Z64" s="121"/>
      <c r="AA64" s="121"/>
      <c r="AB64" s="200"/>
      <c r="AC64" s="241"/>
      <c r="AD64" s="202"/>
      <c r="AE64" s="202"/>
      <c r="AF64" s="202"/>
      <c r="AG64" s="202"/>
      <c r="AH64" s="202"/>
      <c r="AI64" s="202"/>
      <c r="AJ64" s="202"/>
    </row>
    <row r="65" spans="1:36" s="13" customFormat="1" ht="9" customHeight="1" x14ac:dyDescent="0.15">
      <c r="A65" s="364" t="s">
        <v>108</v>
      </c>
      <c r="B65" s="364"/>
      <c r="C65" s="364"/>
      <c r="D65" s="364"/>
      <c r="E65" s="30"/>
      <c r="F65" s="30"/>
      <c r="G65" s="30"/>
      <c r="H65" s="51"/>
      <c r="I65" s="51"/>
      <c r="J65" s="51"/>
      <c r="K65" s="229"/>
      <c r="L65" s="28"/>
      <c r="M65" s="199"/>
      <c r="N65" s="121"/>
      <c r="O65" s="121"/>
      <c r="P65" s="121"/>
      <c r="Q65" s="200"/>
      <c r="R65" s="203"/>
      <c r="S65" s="121"/>
      <c r="T65" s="121"/>
      <c r="U65" s="121"/>
      <c r="V65" s="121"/>
      <c r="W65" s="121"/>
      <c r="X65" s="121"/>
      <c r="Y65" s="121"/>
      <c r="Z65" s="121"/>
      <c r="AA65" s="121"/>
      <c r="AB65" s="200"/>
      <c r="AC65" s="241"/>
      <c r="AD65" s="202"/>
      <c r="AE65" s="202"/>
      <c r="AF65" s="202"/>
      <c r="AG65" s="202"/>
      <c r="AH65" s="202"/>
      <c r="AI65" s="202"/>
      <c r="AJ65" s="202"/>
    </row>
    <row r="66" spans="1:36" s="13" customFormat="1" ht="6" hidden="1" customHeight="1" x14ac:dyDescent="0.15">
      <c r="A66" s="30" t="s">
        <v>109</v>
      </c>
      <c r="B66" s="230"/>
      <c r="C66" s="229"/>
      <c r="D66" s="30"/>
      <c r="E66" s="30"/>
      <c r="F66" s="30"/>
      <c r="G66" s="30"/>
      <c r="H66" s="51"/>
      <c r="I66" s="51"/>
      <c r="J66" s="51"/>
      <c r="K66" s="229"/>
      <c r="L66" s="28"/>
      <c r="M66" s="199"/>
      <c r="N66" s="121"/>
      <c r="O66" s="121"/>
      <c r="P66" s="121"/>
      <c r="Q66" s="200"/>
      <c r="R66" s="203"/>
      <c r="S66" s="121"/>
      <c r="T66" s="121"/>
      <c r="U66" s="121"/>
      <c r="V66" s="121"/>
      <c r="W66" s="121"/>
      <c r="X66" s="121"/>
      <c r="Y66" s="121"/>
      <c r="Z66" s="121"/>
      <c r="AA66" s="121"/>
      <c r="AB66" s="200"/>
      <c r="AC66" s="241"/>
      <c r="AD66" s="202"/>
      <c r="AE66" s="202"/>
      <c r="AF66" s="202"/>
      <c r="AG66" s="202"/>
      <c r="AH66" s="202"/>
      <c r="AI66" s="202"/>
      <c r="AJ66" s="202"/>
    </row>
    <row r="67" spans="1:36" s="13" customFormat="1" ht="6" hidden="1" customHeight="1" x14ac:dyDescent="0.15">
      <c r="A67" s="30" t="s">
        <v>110</v>
      </c>
      <c r="B67" s="230"/>
      <c r="C67" s="229"/>
      <c r="D67" s="30"/>
      <c r="E67" s="30"/>
      <c r="F67" s="30"/>
      <c r="G67" s="30"/>
      <c r="H67" s="51"/>
      <c r="I67" s="51"/>
      <c r="J67" s="51"/>
      <c r="K67" s="229"/>
      <c r="L67" s="28"/>
      <c r="M67" s="199"/>
      <c r="N67" s="121"/>
      <c r="O67" s="121"/>
      <c r="P67" s="121"/>
      <c r="Q67" s="200"/>
      <c r="R67" s="203"/>
      <c r="S67" s="121"/>
      <c r="T67" s="121"/>
      <c r="U67" s="121"/>
      <c r="V67" s="121"/>
      <c r="W67" s="121"/>
      <c r="X67" s="121"/>
      <c r="Y67" s="121"/>
      <c r="Z67" s="121"/>
      <c r="AA67" s="121"/>
      <c r="AB67" s="200"/>
      <c r="AC67" s="241"/>
      <c r="AD67" s="202"/>
      <c r="AE67" s="202"/>
      <c r="AF67" s="202"/>
      <c r="AG67" s="202"/>
      <c r="AH67" s="202"/>
      <c r="AI67" s="202"/>
      <c r="AJ67" s="202"/>
    </row>
    <row r="68" spans="1:36" s="13" customFormat="1" ht="9" customHeight="1" x14ac:dyDescent="0.15">
      <c r="A68" s="364" t="s">
        <v>111</v>
      </c>
      <c r="B68" s="364"/>
      <c r="C68" s="364"/>
      <c r="D68" s="364"/>
      <c r="E68" s="364"/>
      <c r="F68" s="364"/>
      <c r="G68" s="364"/>
      <c r="H68" s="364"/>
      <c r="I68" s="364"/>
      <c r="J68" s="51"/>
      <c r="K68" s="229"/>
      <c r="L68" s="28"/>
      <c r="M68" s="199"/>
      <c r="N68" s="121"/>
      <c r="O68" s="121"/>
      <c r="P68" s="121"/>
      <c r="Q68" s="200"/>
      <c r="R68" s="203"/>
      <c r="S68" s="121"/>
      <c r="T68" s="121"/>
      <c r="U68" s="121"/>
      <c r="V68" s="121"/>
      <c r="W68" s="121"/>
      <c r="X68" s="121"/>
      <c r="Y68" s="121"/>
      <c r="Z68" s="121"/>
      <c r="AA68" s="121"/>
      <c r="AB68" s="200"/>
      <c r="AC68" s="241"/>
      <c r="AD68" s="202"/>
      <c r="AE68" s="202"/>
      <c r="AF68" s="202"/>
      <c r="AG68" s="202"/>
      <c r="AH68" s="202"/>
      <c r="AI68" s="202"/>
      <c r="AJ68" s="202"/>
    </row>
    <row r="69" spans="1:36" s="13" customFormat="1" ht="14.25" customHeight="1" x14ac:dyDescent="0.15">
      <c r="A69" s="30" t="s">
        <v>112</v>
      </c>
      <c r="B69" s="230" t="str">
        <f>[1]стр.2!E76</f>
        <v>Консервация угольной котельной школа-сад в п. Хонгурей</v>
      </c>
      <c r="C69" s="77" t="str">
        <f>[1]стр.2!AL76</f>
        <v>СП "Пустозерский сельский совет" ЗР НАО , п. Хонгурей</v>
      </c>
      <c r="D69" s="51">
        <f>[1]стр.2!DJ76</f>
        <v>2023</v>
      </c>
      <c r="E69" s="30" t="s">
        <v>60</v>
      </c>
      <c r="F69" s="51">
        <f>[1]стр.2!DP76</f>
        <v>2023</v>
      </c>
      <c r="G69" s="30" t="s">
        <v>60</v>
      </c>
      <c r="H69" s="51" t="str">
        <f>[1]стр.2!BZ76</f>
        <v>-</v>
      </c>
      <c r="I69" s="51" t="str">
        <f>[1]стр.2!CK76</f>
        <v>-</v>
      </c>
      <c r="J69" s="51" t="str">
        <f>[1]стр.2!CR76</f>
        <v>-</v>
      </c>
      <c r="K69" s="229" t="str">
        <f>[1]стр.2!CY76</f>
        <v>-</v>
      </c>
      <c r="L69" s="28" t="str">
        <f>[1]стр.2!DE76</f>
        <v>-</v>
      </c>
      <c r="M69" s="199">
        <v>0</v>
      </c>
      <c r="N69" s="121">
        <v>0</v>
      </c>
      <c r="O69" s="121">
        <v>0</v>
      </c>
      <c r="P69" s="121">
        <v>0</v>
      </c>
      <c r="Q69" s="200">
        <v>0</v>
      </c>
      <c r="R69" s="203">
        <v>0</v>
      </c>
      <c r="S69" s="121">
        <v>0</v>
      </c>
      <c r="T69" s="121">
        <v>0</v>
      </c>
      <c r="U69" s="121">
        <v>0</v>
      </c>
      <c r="V69" s="121">
        <v>0</v>
      </c>
      <c r="W69" s="121">
        <v>0</v>
      </c>
      <c r="X69" s="121">
        <v>0</v>
      </c>
      <c r="Y69" s="121">
        <v>0</v>
      </c>
      <c r="Z69" s="121">
        <v>0</v>
      </c>
      <c r="AA69" s="121">
        <v>0</v>
      </c>
      <c r="AB69" s="200">
        <v>0</v>
      </c>
      <c r="AC69" s="241" t="s">
        <v>174</v>
      </c>
      <c r="AD69" s="121">
        <f>M69-AB69</f>
        <v>0</v>
      </c>
      <c r="AE69" s="121">
        <f>N69-R69</f>
        <v>0</v>
      </c>
      <c r="AF69" s="121"/>
      <c r="AG69" s="121">
        <f>AD69</f>
        <v>0</v>
      </c>
      <c r="AH69" s="121"/>
      <c r="AI69" s="121">
        <f>AG69*0.7</f>
        <v>0</v>
      </c>
      <c r="AJ69" s="121">
        <f>AG69-AI69</f>
        <v>0</v>
      </c>
    </row>
    <row r="70" spans="1:36" s="13" customFormat="1" ht="9" hidden="1" customHeight="1" x14ac:dyDescent="0.15">
      <c r="A70" s="30" t="s">
        <v>113</v>
      </c>
      <c r="B70" s="230"/>
      <c r="C70" s="229"/>
      <c r="D70" s="30"/>
      <c r="E70" s="30"/>
      <c r="F70" s="30"/>
      <c r="G70" s="30"/>
      <c r="H70" s="51"/>
      <c r="I70" s="51"/>
      <c r="J70" s="51"/>
      <c r="K70" s="229"/>
      <c r="L70" s="28"/>
      <c r="M70" s="199"/>
      <c r="N70" s="121"/>
      <c r="O70" s="121"/>
      <c r="P70" s="121"/>
      <c r="Q70" s="200"/>
      <c r="R70" s="203"/>
      <c r="S70" s="121"/>
      <c r="T70" s="121"/>
      <c r="U70" s="121"/>
      <c r="V70" s="121"/>
      <c r="W70" s="121"/>
      <c r="X70" s="121"/>
      <c r="Y70" s="121"/>
      <c r="Z70" s="121"/>
      <c r="AA70" s="121"/>
      <c r="AB70" s="200"/>
      <c r="AC70" s="241"/>
      <c r="AD70" s="202"/>
      <c r="AE70" s="202"/>
      <c r="AF70" s="202"/>
      <c r="AG70" s="202"/>
      <c r="AH70" s="202"/>
      <c r="AI70" s="202"/>
      <c r="AJ70" s="202"/>
    </row>
    <row r="71" spans="1:36" s="41" customFormat="1" ht="9" customHeight="1" thickBot="1" x14ac:dyDescent="0.2">
      <c r="A71" s="363" t="s">
        <v>114</v>
      </c>
      <c r="B71" s="363"/>
      <c r="C71" s="363"/>
      <c r="D71" s="363"/>
      <c r="E71" s="232"/>
      <c r="F71" s="232"/>
      <c r="G71" s="232"/>
      <c r="H71" s="55"/>
      <c r="I71" s="55"/>
      <c r="J71" s="55"/>
      <c r="K71" s="233"/>
      <c r="L71" s="39"/>
      <c r="M71" s="216">
        <f>SUM(M65:M70)</f>
        <v>0</v>
      </c>
      <c r="N71" s="217">
        <f t="shared" ref="N71:AD71" si="8">SUM(N65:N70)</f>
        <v>0</v>
      </c>
      <c r="O71" s="217">
        <f t="shared" si="8"/>
        <v>0</v>
      </c>
      <c r="P71" s="217">
        <f t="shared" si="8"/>
        <v>0</v>
      </c>
      <c r="Q71" s="218">
        <f t="shared" si="8"/>
        <v>0</v>
      </c>
      <c r="R71" s="245">
        <f t="shared" si="8"/>
        <v>0</v>
      </c>
      <c r="S71" s="217">
        <f t="shared" si="8"/>
        <v>0</v>
      </c>
      <c r="T71" s="217">
        <f t="shared" si="8"/>
        <v>0</v>
      </c>
      <c r="U71" s="217">
        <f t="shared" si="8"/>
        <v>0</v>
      </c>
      <c r="V71" s="217">
        <f t="shared" si="8"/>
        <v>0</v>
      </c>
      <c r="W71" s="217">
        <f t="shared" si="8"/>
        <v>0</v>
      </c>
      <c r="X71" s="217">
        <f t="shared" si="8"/>
        <v>0</v>
      </c>
      <c r="Y71" s="217">
        <f t="shared" si="8"/>
        <v>0</v>
      </c>
      <c r="Z71" s="217">
        <f t="shared" si="8"/>
        <v>0</v>
      </c>
      <c r="AA71" s="217">
        <f t="shared" si="8"/>
        <v>0</v>
      </c>
      <c r="AB71" s="218">
        <f t="shared" si="8"/>
        <v>0</v>
      </c>
      <c r="AC71" s="242"/>
      <c r="AD71" s="209">
        <f t="shared" si="8"/>
        <v>0</v>
      </c>
      <c r="AE71" s="209">
        <f t="shared" ref="AE71:AJ71" si="9">SUM(AE65:AE70)</f>
        <v>0</v>
      </c>
      <c r="AF71" s="209">
        <f t="shared" si="9"/>
        <v>0</v>
      </c>
      <c r="AG71" s="209">
        <f t="shared" si="9"/>
        <v>0</v>
      </c>
      <c r="AH71" s="209">
        <f t="shared" si="9"/>
        <v>0</v>
      </c>
      <c r="AI71" s="209">
        <f t="shared" si="9"/>
        <v>0</v>
      </c>
      <c r="AJ71" s="209">
        <f t="shared" si="9"/>
        <v>0</v>
      </c>
    </row>
    <row r="72" spans="1:36" s="13" customFormat="1" ht="17.25" customHeight="1" thickBot="1" x14ac:dyDescent="0.2">
      <c r="A72" s="367" t="s">
        <v>115</v>
      </c>
      <c r="B72" s="367"/>
      <c r="C72" s="367"/>
      <c r="D72" s="367"/>
      <c r="E72" s="367"/>
      <c r="F72" s="367"/>
      <c r="G72" s="367"/>
      <c r="H72" s="367"/>
      <c r="I72" s="367"/>
      <c r="J72" s="367"/>
      <c r="K72" s="367"/>
      <c r="L72" s="367"/>
      <c r="M72" s="368"/>
      <c r="N72" s="368"/>
      <c r="O72" s="368"/>
      <c r="P72" s="368"/>
      <c r="Q72" s="368"/>
      <c r="R72" s="368"/>
      <c r="S72" s="368"/>
      <c r="T72" s="368"/>
      <c r="U72" s="368"/>
      <c r="V72" s="368"/>
      <c r="W72" s="368"/>
      <c r="X72" s="368"/>
      <c r="Y72" s="368"/>
      <c r="Z72" s="368"/>
      <c r="AA72" s="368"/>
      <c r="AB72" s="368"/>
      <c r="AC72" s="367"/>
      <c r="AD72" s="202"/>
      <c r="AE72" s="202"/>
      <c r="AF72" s="202"/>
      <c r="AG72" s="202"/>
      <c r="AH72" s="202"/>
      <c r="AI72" s="202"/>
      <c r="AJ72" s="202"/>
    </row>
    <row r="73" spans="1:36" s="13" customFormat="1" ht="15.75" customHeight="1" x14ac:dyDescent="0.15">
      <c r="A73" s="30" t="s">
        <v>116</v>
      </c>
      <c r="B73" s="230" t="str">
        <f>[1]стр.2!E80</f>
        <v xml:space="preserve">Замена твердотопливного котла КВр-0,4 в котельной №1 в с. Оксино </v>
      </c>
      <c r="C73" s="77" t="str">
        <f>[1]стр.2!AL80</f>
        <v>СП "Пустозерский сельский совет" ЗР НАО , с. Оксино, д. 52/3, Котельная №1</v>
      </c>
      <c r="D73" s="51">
        <f>[1]стр.2!DJ80</f>
        <v>2024</v>
      </c>
      <c r="E73" s="30" t="s">
        <v>152</v>
      </c>
      <c r="F73" s="51">
        <f>[1]стр.2!DP80</f>
        <v>2024</v>
      </c>
      <c r="G73" s="30" t="s">
        <v>152</v>
      </c>
      <c r="H73" s="51" t="s">
        <v>58</v>
      </c>
      <c r="I73" s="51" t="s">
        <v>58</v>
      </c>
      <c r="J73" s="51" t="s">
        <v>58</v>
      </c>
      <c r="K73" s="229" t="s">
        <v>58</v>
      </c>
      <c r="L73" s="28">
        <v>1.165</v>
      </c>
      <c r="M73" s="219">
        <v>0</v>
      </c>
      <c r="N73" s="220">
        <v>0</v>
      </c>
      <c r="O73" s="220">
        <v>0</v>
      </c>
      <c r="P73" s="220">
        <v>0</v>
      </c>
      <c r="Q73" s="251">
        <v>0</v>
      </c>
      <c r="R73" s="219">
        <v>0</v>
      </c>
      <c r="S73" s="220">
        <v>0</v>
      </c>
      <c r="T73" s="220">
        <v>0</v>
      </c>
      <c r="U73" s="220">
        <v>0</v>
      </c>
      <c r="V73" s="220">
        <v>0</v>
      </c>
      <c r="W73" s="220">
        <v>0</v>
      </c>
      <c r="X73" s="220">
        <v>0</v>
      </c>
      <c r="Y73" s="220">
        <v>0</v>
      </c>
      <c r="Z73" s="220">
        <v>0</v>
      </c>
      <c r="AA73" s="220">
        <v>0</v>
      </c>
      <c r="AB73" s="221">
        <v>0</v>
      </c>
      <c r="AC73" s="241" t="s">
        <v>175</v>
      </c>
      <c r="AD73" s="121">
        <f t="shared" ref="AD73:AD78" si="10">M73-AB73</f>
        <v>0</v>
      </c>
      <c r="AE73" s="121">
        <f>N73-R73</f>
        <v>0</v>
      </c>
      <c r="AF73" s="121">
        <f>AE73</f>
        <v>0</v>
      </c>
      <c r="AG73" s="121"/>
      <c r="AH73" s="121"/>
      <c r="AI73" s="121">
        <f>AF73*0.7</f>
        <v>0</v>
      </c>
      <c r="AJ73" s="121">
        <f>AF73*0.3</f>
        <v>0</v>
      </c>
    </row>
    <row r="74" spans="1:36" s="13" customFormat="1" ht="33" customHeight="1" x14ac:dyDescent="0.15">
      <c r="A74" s="30" t="s">
        <v>117</v>
      </c>
      <c r="B74" s="230" t="str">
        <f>[1]стр.2!E81</f>
        <v>Поставка, монтаж модульного здания и обвязка технологического оборудования для нужд котельной в с.Коткино</v>
      </c>
      <c r="C74" s="77" t="str">
        <f>[1]стр.2!AL81</f>
        <v>СП "Коткинский сельсовет" ЗР НАО, с. Коткино, ул. Центральная, д. 49А</v>
      </c>
      <c r="D74" s="51">
        <f>[1]стр.2!DJ81</f>
        <v>2024</v>
      </c>
      <c r="E74" s="30" t="s">
        <v>152</v>
      </c>
      <c r="F74" s="51">
        <f>[1]стр.2!DP81</f>
        <v>2024</v>
      </c>
      <c r="G74" s="30" t="s">
        <v>152</v>
      </c>
      <c r="H74" s="51" t="s">
        <v>58</v>
      </c>
      <c r="I74" s="51" t="s">
        <v>58</v>
      </c>
      <c r="J74" s="51" t="s">
        <v>58</v>
      </c>
      <c r="K74" s="229" t="s">
        <v>58</v>
      </c>
      <c r="L74" s="28">
        <v>3</v>
      </c>
      <c r="M74" s="199">
        <v>0</v>
      </c>
      <c r="N74" s="121">
        <v>0</v>
      </c>
      <c r="O74" s="121">
        <v>0</v>
      </c>
      <c r="P74" s="121">
        <v>0</v>
      </c>
      <c r="Q74" s="201">
        <v>0</v>
      </c>
      <c r="R74" s="199">
        <v>0</v>
      </c>
      <c r="S74" s="121">
        <v>0</v>
      </c>
      <c r="T74" s="121">
        <v>0</v>
      </c>
      <c r="U74" s="121">
        <v>0</v>
      </c>
      <c r="V74" s="121">
        <v>0</v>
      </c>
      <c r="W74" s="121">
        <v>0</v>
      </c>
      <c r="X74" s="121">
        <v>0</v>
      </c>
      <c r="Y74" s="121">
        <v>0</v>
      </c>
      <c r="Z74" s="121">
        <v>0</v>
      </c>
      <c r="AA74" s="121">
        <v>0</v>
      </c>
      <c r="AB74" s="200">
        <v>0</v>
      </c>
      <c r="AC74" s="241" t="s">
        <v>175</v>
      </c>
      <c r="AD74" s="121">
        <f t="shared" si="10"/>
        <v>0</v>
      </c>
      <c r="AE74" s="121">
        <f>N74-R74</f>
        <v>0</v>
      </c>
      <c r="AF74" s="121"/>
      <c r="AG74" s="121"/>
      <c r="AH74" s="121"/>
      <c r="AI74" s="121"/>
      <c r="AJ74" s="121"/>
    </row>
    <row r="75" spans="1:36" s="13" customFormat="1" ht="37.5" customHeight="1" x14ac:dyDescent="0.15">
      <c r="A75" s="30" t="s">
        <v>118</v>
      </c>
      <c r="B75" s="230" t="str">
        <f>[1]стр.2!E82</f>
        <v>Поставка, монтаж модульного здания и обвязка технологического оборудования для нужд котельной в с.Несь</v>
      </c>
      <c r="C75" s="77" t="str">
        <f>[1]стр.2!AL82</f>
        <v>СП "Канинский сельсовет" ЗР НАО, с. Несь</v>
      </c>
      <c r="D75" s="51">
        <f>[1]стр.2!DJ82</f>
        <v>2023</v>
      </c>
      <c r="E75" s="30" t="s">
        <v>60</v>
      </c>
      <c r="F75" s="51">
        <f>[1]стр.2!DP82</f>
        <v>2023</v>
      </c>
      <c r="G75" s="30" t="s">
        <v>60</v>
      </c>
      <c r="H75" s="51">
        <f>[1]стр.2!BZ82</f>
        <v>2.4</v>
      </c>
      <c r="I75" s="51" t="str">
        <f>[1]стр.2!CK82</f>
        <v>-</v>
      </c>
      <c r="J75" s="51" t="str">
        <f>[1]стр.2!CR82</f>
        <v>-</v>
      </c>
      <c r="K75" s="229" t="str">
        <f>[1]стр.2!CY82</f>
        <v>-</v>
      </c>
      <c r="L75" s="28">
        <f>[1]стр.2!DE82</f>
        <v>2.4</v>
      </c>
      <c r="M75" s="199">
        <v>0</v>
      </c>
      <c r="N75" s="121">
        <v>0</v>
      </c>
      <c r="O75" s="121">
        <v>0</v>
      </c>
      <c r="P75" s="121">
        <v>0</v>
      </c>
      <c r="Q75" s="201">
        <v>0</v>
      </c>
      <c r="R75" s="199">
        <v>0</v>
      </c>
      <c r="S75" s="121">
        <v>0</v>
      </c>
      <c r="T75" s="121">
        <v>0</v>
      </c>
      <c r="U75" s="121">
        <v>0</v>
      </c>
      <c r="V75" s="121">
        <v>0</v>
      </c>
      <c r="W75" s="121">
        <v>0</v>
      </c>
      <c r="X75" s="121">
        <v>0</v>
      </c>
      <c r="Y75" s="121">
        <v>0</v>
      </c>
      <c r="Z75" s="121">
        <v>0</v>
      </c>
      <c r="AA75" s="121">
        <v>0</v>
      </c>
      <c r="AB75" s="200">
        <v>0</v>
      </c>
      <c r="AC75" s="241" t="s">
        <v>174</v>
      </c>
      <c r="AD75" s="121">
        <f t="shared" si="10"/>
        <v>0</v>
      </c>
      <c r="AE75" s="121">
        <f>N75-R75</f>
        <v>0</v>
      </c>
      <c r="AF75" s="121"/>
      <c r="AG75" s="121">
        <f>AE75</f>
        <v>0</v>
      </c>
      <c r="AH75" s="121"/>
      <c r="AI75" s="121">
        <f>AG75</f>
        <v>0</v>
      </c>
      <c r="AJ75" s="121">
        <f>AH75</f>
        <v>0</v>
      </c>
    </row>
    <row r="76" spans="1:36" s="13" customFormat="1" ht="27.75" customHeight="1" x14ac:dyDescent="0.15">
      <c r="A76" s="30" t="s">
        <v>119</v>
      </c>
      <c r="B76" s="230" t="str">
        <f>[1]стр.2!E83</f>
        <v>Поставка, монтаж модульного здания и котлла, обвязка технологического оборудования для нужд котельной в с.Ома</v>
      </c>
      <c r="C76" s="77" t="str">
        <f>[1]стр.2!AL83</f>
        <v>СП "Омский сельсовет" ЗР НАО, с. Ома</v>
      </c>
      <c r="D76" s="51">
        <f>[1]стр.2!DJ83</f>
        <v>2024</v>
      </c>
      <c r="E76" s="30" t="s">
        <v>152</v>
      </c>
      <c r="F76" s="51">
        <f>[1]стр.2!DP83</f>
        <v>2024</v>
      </c>
      <c r="G76" s="30" t="s">
        <v>152</v>
      </c>
      <c r="H76" s="51" t="s">
        <v>58</v>
      </c>
      <c r="I76" s="51" t="s">
        <v>58</v>
      </c>
      <c r="J76" s="51" t="s">
        <v>58</v>
      </c>
      <c r="K76" s="229" t="s">
        <v>58</v>
      </c>
      <c r="L76" s="28">
        <v>3</v>
      </c>
      <c r="M76" s="199">
        <v>0</v>
      </c>
      <c r="N76" s="121">
        <v>0</v>
      </c>
      <c r="O76" s="121">
        <v>0</v>
      </c>
      <c r="P76" s="121">
        <v>0</v>
      </c>
      <c r="Q76" s="201">
        <v>0</v>
      </c>
      <c r="R76" s="199">
        <v>0</v>
      </c>
      <c r="S76" s="121">
        <v>0</v>
      </c>
      <c r="T76" s="121">
        <v>0</v>
      </c>
      <c r="U76" s="121">
        <v>0</v>
      </c>
      <c r="V76" s="121">
        <v>0</v>
      </c>
      <c r="W76" s="121">
        <v>0</v>
      </c>
      <c r="X76" s="121">
        <v>0</v>
      </c>
      <c r="Y76" s="121">
        <v>0</v>
      </c>
      <c r="Z76" s="121">
        <v>0</v>
      </c>
      <c r="AA76" s="121">
        <v>0</v>
      </c>
      <c r="AB76" s="200">
        <v>0</v>
      </c>
      <c r="AC76" s="241" t="s">
        <v>175</v>
      </c>
      <c r="AD76" s="121">
        <f t="shared" si="10"/>
        <v>0</v>
      </c>
      <c r="AE76" s="121">
        <v>0</v>
      </c>
      <c r="AF76" s="121"/>
      <c r="AG76" s="121"/>
      <c r="AH76" s="121"/>
      <c r="AI76" s="121"/>
      <c r="AJ76" s="121"/>
    </row>
    <row r="77" spans="1:36" s="13" customFormat="1" ht="14.25" customHeight="1" x14ac:dyDescent="0.15">
      <c r="A77" s="30" t="s">
        <v>120</v>
      </c>
      <c r="B77" s="230" t="str">
        <f>[1]стр.2!E84</f>
        <v>Замена котла ТТ-1600 в котельной №1 в с. Тельвиска</v>
      </c>
      <c r="C77" s="77" t="str">
        <f>[1]стр.2!AL84</f>
        <v>СП "Тельвисочный сельсовет" ЗР НАО, с. Тельвиска, котельная №1</v>
      </c>
      <c r="D77" s="51">
        <f>[1]стр.2!DJ84</f>
        <v>2025</v>
      </c>
      <c r="E77" s="30" t="s">
        <v>172</v>
      </c>
      <c r="F77" s="51">
        <f>[1]стр.2!DP84</f>
        <v>2025</v>
      </c>
      <c r="G77" s="30" t="s">
        <v>172</v>
      </c>
      <c r="H77" s="51" t="s">
        <v>58</v>
      </c>
      <c r="I77" s="51" t="s">
        <v>58</v>
      </c>
      <c r="J77" s="51" t="s">
        <v>58</v>
      </c>
      <c r="K77" s="229" t="s">
        <v>58</v>
      </c>
      <c r="L77" s="28">
        <v>2.8149999999999999</v>
      </c>
      <c r="M77" s="199">
        <v>2645.1348664416</v>
      </c>
      <c r="N77" s="121">
        <v>26.451348664415946</v>
      </c>
      <c r="O77" s="121">
        <v>0</v>
      </c>
      <c r="P77" s="121">
        <v>2618.6835177771841</v>
      </c>
      <c r="Q77" s="201">
        <v>0</v>
      </c>
      <c r="R77" s="199">
        <v>219.16</v>
      </c>
      <c r="S77" s="121">
        <v>0</v>
      </c>
      <c r="T77" s="121">
        <v>0</v>
      </c>
      <c r="U77" s="121">
        <v>0</v>
      </c>
      <c r="V77" s="121">
        <v>0</v>
      </c>
      <c r="W77" s="121">
        <v>0</v>
      </c>
      <c r="X77" s="121">
        <v>0</v>
      </c>
      <c r="Y77" s="121">
        <v>0</v>
      </c>
      <c r="Z77" s="121">
        <v>2527.6350000000002</v>
      </c>
      <c r="AA77" s="121">
        <v>0</v>
      </c>
      <c r="AB77" s="200">
        <f t="shared" ref="AB77:AB78" si="11">SUM(R77:AA77)</f>
        <v>2746.7950000000001</v>
      </c>
      <c r="AC77" s="241" t="s">
        <v>226</v>
      </c>
      <c r="AD77" s="121">
        <f t="shared" si="10"/>
        <v>-101.66013355840005</v>
      </c>
      <c r="AE77" s="121">
        <f>N77-R77</f>
        <v>-192.70865133558405</v>
      </c>
      <c r="AF77" s="121"/>
      <c r="AG77" s="121"/>
      <c r="AH77" s="121"/>
      <c r="AI77" s="121"/>
      <c r="AJ77" s="121"/>
    </row>
    <row r="78" spans="1:36" s="13" customFormat="1" ht="14.25" customHeight="1" x14ac:dyDescent="0.15">
      <c r="A78" s="30" t="s">
        <v>121</v>
      </c>
      <c r="B78" s="230" t="str">
        <f>[1]стр.2!E85</f>
        <v>Замена котла ТТ-800 в котельной №1 в п. Хорей-Вер</v>
      </c>
      <c r="C78" s="77" t="str">
        <f>[1]стр.2!AL85</f>
        <v>СП "Хорей-Верский сельсовет" ЗР НАО, п. Хорей-Вер, котельная №1</v>
      </c>
      <c r="D78" s="51">
        <f>[1]стр.2!DJ85</f>
        <v>2025</v>
      </c>
      <c r="E78" s="30" t="s">
        <v>172</v>
      </c>
      <c r="F78" s="51">
        <f>[1]стр.2!DP85</f>
        <v>2025</v>
      </c>
      <c r="G78" s="30" t="s">
        <v>172</v>
      </c>
      <c r="H78" s="51" t="s">
        <v>58</v>
      </c>
      <c r="I78" s="51" t="s">
        <v>58</v>
      </c>
      <c r="J78" s="51" t="s">
        <v>58</v>
      </c>
      <c r="K78" s="229" t="s">
        <v>58</v>
      </c>
      <c r="L78" s="28">
        <v>2.4300000000000002</v>
      </c>
      <c r="M78" s="199">
        <v>4047.681167212801</v>
      </c>
      <c r="N78" s="121">
        <v>40.476811672127951</v>
      </c>
      <c r="O78" s="121">
        <v>0</v>
      </c>
      <c r="P78" s="121">
        <v>4007.2043555406731</v>
      </c>
      <c r="Q78" s="201">
        <v>0</v>
      </c>
      <c r="R78" s="199">
        <v>206.69900000000001</v>
      </c>
      <c r="S78" s="121">
        <v>0</v>
      </c>
      <c r="T78" s="121">
        <v>0</v>
      </c>
      <c r="U78" s="121">
        <v>0</v>
      </c>
      <c r="V78" s="121">
        <v>0</v>
      </c>
      <c r="W78" s="121">
        <v>0</v>
      </c>
      <c r="X78" s="121">
        <v>0</v>
      </c>
      <c r="Y78" s="121">
        <v>0</v>
      </c>
      <c r="Z78" s="121">
        <v>2251.9369999999999</v>
      </c>
      <c r="AA78" s="121">
        <v>0</v>
      </c>
      <c r="AB78" s="200">
        <f t="shared" si="11"/>
        <v>2458.636</v>
      </c>
      <c r="AC78" s="241" t="s">
        <v>227</v>
      </c>
      <c r="AD78" s="121">
        <f t="shared" si="10"/>
        <v>1589.0451672128011</v>
      </c>
      <c r="AE78" s="121">
        <v>0</v>
      </c>
      <c r="AF78" s="121"/>
      <c r="AG78" s="121"/>
      <c r="AH78" s="121"/>
      <c r="AI78" s="121"/>
      <c r="AJ78" s="121"/>
    </row>
    <row r="79" spans="1:36" s="41" customFormat="1" ht="9" customHeight="1" x14ac:dyDescent="0.15">
      <c r="A79" s="363" t="s">
        <v>122</v>
      </c>
      <c r="B79" s="363"/>
      <c r="C79" s="231"/>
      <c r="D79" s="232"/>
      <c r="E79" s="232"/>
      <c r="F79" s="232"/>
      <c r="G79" s="232"/>
      <c r="H79" s="55"/>
      <c r="I79" s="55"/>
      <c r="J79" s="55"/>
      <c r="K79" s="233"/>
      <c r="L79" s="39"/>
      <c r="M79" s="205">
        <f t="shared" ref="M79:AB79" si="12">SUM(M73:M78)</f>
        <v>6692.8160336544006</v>
      </c>
      <c r="N79" s="206">
        <f t="shared" si="12"/>
        <v>66.928160336543897</v>
      </c>
      <c r="O79" s="206">
        <f t="shared" si="12"/>
        <v>0</v>
      </c>
      <c r="P79" s="206">
        <f t="shared" si="12"/>
        <v>6625.8878733178572</v>
      </c>
      <c r="Q79" s="209">
        <f t="shared" si="12"/>
        <v>0</v>
      </c>
      <c r="R79" s="205">
        <f t="shared" si="12"/>
        <v>425.85900000000004</v>
      </c>
      <c r="S79" s="206">
        <f t="shared" si="12"/>
        <v>0</v>
      </c>
      <c r="T79" s="206">
        <f t="shared" si="12"/>
        <v>0</v>
      </c>
      <c r="U79" s="206">
        <f t="shared" si="12"/>
        <v>0</v>
      </c>
      <c r="V79" s="206">
        <f t="shared" si="12"/>
        <v>0</v>
      </c>
      <c r="W79" s="206">
        <f t="shared" si="12"/>
        <v>0</v>
      </c>
      <c r="X79" s="206">
        <f t="shared" si="12"/>
        <v>0</v>
      </c>
      <c r="Y79" s="206">
        <f t="shared" si="12"/>
        <v>0</v>
      </c>
      <c r="Z79" s="206">
        <f t="shared" si="12"/>
        <v>4779.5720000000001</v>
      </c>
      <c r="AA79" s="206">
        <f t="shared" si="12"/>
        <v>0</v>
      </c>
      <c r="AB79" s="248">
        <f t="shared" si="12"/>
        <v>5205.4310000000005</v>
      </c>
      <c r="AC79" s="242"/>
      <c r="AD79" s="206">
        <f t="shared" ref="AD79:AJ79" si="13">SUM(AD73:AD78)</f>
        <v>1487.385033654401</v>
      </c>
      <c r="AE79" s="206">
        <f t="shared" si="13"/>
        <v>-192.70865133558405</v>
      </c>
      <c r="AF79" s="206">
        <f t="shared" si="13"/>
        <v>0</v>
      </c>
      <c r="AG79" s="206">
        <f t="shared" si="13"/>
        <v>0</v>
      </c>
      <c r="AH79" s="206">
        <f t="shared" si="13"/>
        <v>0</v>
      </c>
      <c r="AI79" s="206">
        <f t="shared" si="13"/>
        <v>0</v>
      </c>
      <c r="AJ79" s="206">
        <f t="shared" si="13"/>
        <v>0</v>
      </c>
    </row>
    <row r="80" spans="1:36" s="47" customFormat="1" ht="9" customHeight="1" thickBot="1" x14ac:dyDescent="0.2">
      <c r="A80" s="366" t="s">
        <v>123</v>
      </c>
      <c r="B80" s="366"/>
      <c r="C80" s="236"/>
      <c r="D80" s="237"/>
      <c r="E80" s="237"/>
      <c r="F80" s="237"/>
      <c r="G80" s="237"/>
      <c r="H80" s="238"/>
      <c r="I80" s="238"/>
      <c r="J80" s="238"/>
      <c r="K80" s="239"/>
      <c r="L80" s="45"/>
      <c r="M80" s="249">
        <f>SUM(M44,M57,M48,M63,M71,M79)</f>
        <v>156770.87427529143</v>
      </c>
      <c r="N80" s="250">
        <f t="shared" ref="N80:AB80" si="14">SUM(N44,N57,N48,N63,N71,N79)</f>
        <v>18029.269865885944</v>
      </c>
      <c r="O80" s="250">
        <f t="shared" si="14"/>
        <v>388.94099999999997</v>
      </c>
      <c r="P80" s="250">
        <f t="shared" si="14"/>
        <v>137230.42940940539</v>
      </c>
      <c r="Q80" s="223">
        <f t="shared" si="14"/>
        <v>1122.2339999999999</v>
      </c>
      <c r="R80" s="249">
        <f t="shared" si="14"/>
        <v>16741.166999999998</v>
      </c>
      <c r="S80" s="250">
        <f t="shared" si="14"/>
        <v>0</v>
      </c>
      <c r="T80" s="250">
        <f t="shared" si="14"/>
        <v>0</v>
      </c>
      <c r="U80" s="250">
        <f t="shared" si="14"/>
        <v>0</v>
      </c>
      <c r="V80" s="250">
        <f t="shared" si="14"/>
        <v>0</v>
      </c>
      <c r="W80" s="250">
        <f t="shared" si="14"/>
        <v>0</v>
      </c>
      <c r="X80" s="250">
        <f t="shared" si="14"/>
        <v>0</v>
      </c>
      <c r="Y80" s="250">
        <f t="shared" si="14"/>
        <v>0</v>
      </c>
      <c r="Z80" s="250">
        <f t="shared" si="14"/>
        <v>148189.72323</v>
      </c>
      <c r="AA80" s="250">
        <f t="shared" si="14"/>
        <v>0</v>
      </c>
      <c r="AB80" s="224">
        <f t="shared" si="14"/>
        <v>164930.89022999999</v>
      </c>
      <c r="AC80" s="247"/>
      <c r="AD80" s="225">
        <f t="shared" ref="AD80:AJ80" si="15">SUM(AD44,AD57,AD48,AD63,AD71,AD79)</f>
        <v>-2813.9616813752682</v>
      </c>
      <c r="AE80" s="225">
        <f t="shared" si="15"/>
        <v>7945.2246608804817</v>
      </c>
      <c r="AF80" s="225">
        <f t="shared" si="15"/>
        <v>0</v>
      </c>
      <c r="AG80" s="225">
        <f t="shared" si="15"/>
        <v>4770.9941658160005</v>
      </c>
      <c r="AH80" s="225">
        <f t="shared" si="15"/>
        <v>1901.365188828865</v>
      </c>
      <c r="AI80" s="225">
        <f t="shared" si="15"/>
        <v>2415.6855030000002</v>
      </c>
      <c r="AJ80" s="225">
        <f t="shared" si="15"/>
        <v>1035.2937870000001</v>
      </c>
    </row>
    <row r="81" spans="2:37" ht="9" customHeight="1" x14ac:dyDescent="0.25">
      <c r="AD81" s="121">
        <f t="shared" ref="AD81:AJ81" si="16">AD80-AD55-AD60-AD69</f>
        <v>-3461.5981213752684</v>
      </c>
      <c r="AE81" s="121">
        <f t="shared" si="16"/>
        <v>7297.5882208804815</v>
      </c>
      <c r="AF81" s="121">
        <f t="shared" si="16"/>
        <v>0</v>
      </c>
      <c r="AG81" s="121">
        <f t="shared" si="16"/>
        <v>4770.9941658160005</v>
      </c>
      <c r="AH81" s="121">
        <f t="shared" si="16"/>
        <v>1901.365188828865</v>
      </c>
      <c r="AI81" s="121">
        <f t="shared" si="16"/>
        <v>2415.6855030000002</v>
      </c>
      <c r="AJ81" s="121">
        <f t="shared" si="16"/>
        <v>1035.2937870000001</v>
      </c>
      <c r="AK81" s="4" t="s">
        <v>132</v>
      </c>
    </row>
    <row r="82" spans="2:37" s="1" customFormat="1" ht="10.5" customHeight="1" x14ac:dyDescent="0.2">
      <c r="B82" s="23" t="s">
        <v>124</v>
      </c>
      <c r="F82" s="24"/>
      <c r="M82" s="369" t="s">
        <v>147</v>
      </c>
      <c r="N82" s="369"/>
      <c r="O82" s="369"/>
      <c r="P82" s="369"/>
      <c r="Q82" s="369"/>
      <c r="R82" s="188"/>
      <c r="S82" s="188"/>
      <c r="T82" s="188"/>
      <c r="U82" s="188"/>
      <c r="V82" s="188"/>
      <c r="W82" s="188"/>
      <c r="X82" s="188"/>
      <c r="Y82" s="188"/>
      <c r="Z82" s="188"/>
      <c r="AA82" s="188"/>
      <c r="AB82" s="188"/>
      <c r="AC82" s="24"/>
      <c r="AD82" s="189"/>
      <c r="AE82" s="189"/>
      <c r="AF82" s="189"/>
      <c r="AG82" s="189"/>
      <c r="AH82" s="189"/>
      <c r="AI82" s="189"/>
      <c r="AJ82" s="189"/>
    </row>
    <row r="83" spans="2:37" s="1" customFormat="1" ht="10.5" customHeight="1" x14ac:dyDescent="0.2">
      <c r="B83" s="2" t="s">
        <v>125</v>
      </c>
      <c r="M83" s="365" t="s">
        <v>126</v>
      </c>
      <c r="N83" s="365"/>
      <c r="O83" s="365"/>
      <c r="P83" s="365"/>
      <c r="Q83" s="365"/>
      <c r="R83" s="188"/>
      <c r="S83" s="188"/>
      <c r="T83" s="188"/>
      <c r="U83" s="188"/>
      <c r="V83" s="188"/>
      <c r="W83" s="188"/>
      <c r="X83" s="188"/>
      <c r="Y83" s="188"/>
      <c r="Z83" s="188"/>
      <c r="AA83" s="188"/>
      <c r="AB83" s="188"/>
      <c r="AC83" s="24"/>
      <c r="AD83" s="189"/>
      <c r="AE83" s="189"/>
      <c r="AF83" s="189"/>
      <c r="AG83" s="189"/>
      <c r="AH83" s="189"/>
      <c r="AI83" s="189"/>
      <c r="AJ83" s="189"/>
    </row>
    <row r="84" spans="2:37" ht="9" customHeight="1" x14ac:dyDescent="0.25">
      <c r="M84" s="222"/>
      <c r="R84" s="121">
        <f>19729195.43/1000</f>
        <v>19729.19543</v>
      </c>
      <c r="AB84" s="222">
        <f>AB80-AB55</f>
        <v>164930.89022999999</v>
      </c>
    </row>
    <row r="85" spans="2:37" x14ac:dyDescent="0.25">
      <c r="B85" s="261" t="s">
        <v>137</v>
      </c>
      <c r="C85" s="261"/>
      <c r="D85" s="262">
        <f>M80-AB80</f>
        <v>-8160.0159547085641</v>
      </c>
      <c r="E85" s="262"/>
      <c r="F85" s="262"/>
      <c r="M85" s="222"/>
      <c r="R85" s="121">
        <f>R80-R84</f>
        <v>-2988.0284300000021</v>
      </c>
      <c r="S85" s="121">
        <f>N81-R81</f>
        <v>0</v>
      </c>
    </row>
    <row r="86" spans="2:37" x14ac:dyDescent="0.25">
      <c r="B86" s="252" t="s">
        <v>138</v>
      </c>
      <c r="C86" s="252"/>
      <c r="D86" s="253">
        <f>AG81-AG79</f>
        <v>4770.9941658160005</v>
      </c>
      <c r="E86" s="253"/>
      <c r="F86" s="253"/>
    </row>
    <row r="87" spans="2:37" x14ac:dyDescent="0.25">
      <c r="B87" s="252" t="s">
        <v>142</v>
      </c>
      <c r="C87" s="252"/>
      <c r="D87" s="253">
        <f>AG75</f>
        <v>0</v>
      </c>
      <c r="E87" s="253">
        <f>AG75</f>
        <v>0</v>
      </c>
      <c r="F87" s="253"/>
    </row>
    <row r="88" spans="2:37" ht="21.75" customHeight="1" x14ac:dyDescent="0.25">
      <c r="B88" s="252" t="s">
        <v>143</v>
      </c>
      <c r="C88" s="252"/>
      <c r="D88" s="253">
        <f>AE18</f>
        <v>1320.0148758159999</v>
      </c>
      <c r="E88" s="253">
        <f>AG76</f>
        <v>0</v>
      </c>
      <c r="F88" s="253"/>
    </row>
    <row r="89" spans="2:37" x14ac:dyDescent="0.25">
      <c r="B89" s="252" t="s">
        <v>139</v>
      </c>
      <c r="C89" s="252"/>
      <c r="D89" s="253">
        <f>AG80-AG81-AG75</f>
        <v>0</v>
      </c>
      <c r="E89" s="253"/>
      <c r="F89" s="253"/>
    </row>
    <row r="90" spans="2:37" ht="21" customHeight="1" x14ac:dyDescent="0.25">
      <c r="B90" s="252" t="s">
        <v>141</v>
      </c>
      <c r="C90" s="252"/>
      <c r="D90" s="253">
        <f>AH54</f>
        <v>0</v>
      </c>
      <c r="E90" s="253"/>
      <c r="F90" s="253"/>
    </row>
    <row r="91" spans="2:37" ht="28.5" customHeight="1" x14ac:dyDescent="0.25">
      <c r="B91" s="252" t="s">
        <v>140</v>
      </c>
      <c r="C91" s="252"/>
      <c r="D91" s="253">
        <f>AH55</f>
        <v>0</v>
      </c>
      <c r="E91" s="253"/>
      <c r="F91" s="253"/>
    </row>
    <row r="92" spans="2:37" x14ac:dyDescent="0.25">
      <c r="B92" s="6"/>
      <c r="D92" s="255"/>
      <c r="E92" s="255"/>
      <c r="F92" s="255"/>
    </row>
    <row r="93" spans="2:37" ht="41.25" customHeight="1" x14ac:dyDescent="0.25">
      <c r="B93" s="252" t="s">
        <v>148</v>
      </c>
      <c r="C93" s="252"/>
      <c r="D93" s="256">
        <f>D86</f>
        <v>4770.9941658160005</v>
      </c>
      <c r="E93" s="256"/>
      <c r="F93" s="256"/>
    </row>
    <row r="94" spans="2:37" x14ac:dyDescent="0.25">
      <c r="B94" s="252" t="s">
        <v>144</v>
      </c>
      <c r="C94" s="252"/>
      <c r="D94" s="253">
        <f>-D87</f>
        <v>0</v>
      </c>
      <c r="E94" s="253"/>
      <c r="F94" s="253"/>
      <c r="G94" s="374">
        <f>(D94+D95)/D93</f>
        <v>0.7</v>
      </c>
    </row>
    <row r="95" spans="2:37" x14ac:dyDescent="0.25">
      <c r="B95" s="252" t="s">
        <v>145</v>
      </c>
      <c r="C95" s="252"/>
      <c r="D95" s="253">
        <f>D93-D94-D96</f>
        <v>3339.6959160712004</v>
      </c>
      <c r="E95" s="253"/>
      <c r="F95" s="253"/>
      <c r="G95" s="374"/>
    </row>
    <row r="96" spans="2:37" x14ac:dyDescent="0.25">
      <c r="B96" s="252" t="s">
        <v>146</v>
      </c>
      <c r="C96" s="252"/>
      <c r="D96" s="253">
        <f>D93*0.3</f>
        <v>1431.2982497448002</v>
      </c>
      <c r="E96" s="253"/>
      <c r="F96" s="253"/>
      <c r="G96" s="228">
        <f>D96/D93</f>
        <v>0.3</v>
      </c>
    </row>
  </sheetData>
  <mergeCells count="155">
    <mergeCell ref="G94:G95"/>
    <mergeCell ref="D94:F94"/>
    <mergeCell ref="D95:F95"/>
    <mergeCell ref="D96:F96"/>
    <mergeCell ref="B94:C94"/>
    <mergeCell ref="B95:C95"/>
    <mergeCell ref="B96:C96"/>
    <mergeCell ref="B90:C90"/>
    <mergeCell ref="D90:F90"/>
    <mergeCell ref="D91:F91"/>
    <mergeCell ref="B91:C91"/>
    <mergeCell ref="D92:F92"/>
    <mergeCell ref="D93:F93"/>
    <mergeCell ref="B93:C93"/>
    <mergeCell ref="D86:F86"/>
    <mergeCell ref="D89:F89"/>
    <mergeCell ref="B85:C85"/>
    <mergeCell ref="B86:C86"/>
    <mergeCell ref="B87:C87"/>
    <mergeCell ref="B89:C89"/>
    <mergeCell ref="D87:F87"/>
    <mergeCell ref="B88:C88"/>
    <mergeCell ref="D88:F88"/>
    <mergeCell ref="D85:F85"/>
    <mergeCell ref="AF18:AF30"/>
    <mergeCell ref="AF37:AF39"/>
    <mergeCell ref="AG6:AG8"/>
    <mergeCell ref="AG13:AG16"/>
    <mergeCell ref="AG18:AG30"/>
    <mergeCell ref="AG37:AG39"/>
    <mergeCell ref="AH13:AH16"/>
    <mergeCell ref="AH18:AH30"/>
    <mergeCell ref="AH37:AH39"/>
    <mergeCell ref="AJ6:AJ8"/>
    <mergeCell ref="AJ13:AJ16"/>
    <mergeCell ref="AJ18:AJ30"/>
    <mergeCell ref="AJ37:AJ39"/>
    <mergeCell ref="U37:U39"/>
    <mergeCell ref="V37:V39"/>
    <mergeCell ref="W37:W39"/>
    <mergeCell ref="X37:X39"/>
    <mergeCell ref="Y37:Y39"/>
    <mergeCell ref="V18:V30"/>
    <mergeCell ref="W18:W30"/>
    <mergeCell ref="AC18:AC30"/>
    <mergeCell ref="AD18:AD30"/>
    <mergeCell ref="AI6:AI8"/>
    <mergeCell ref="AI13:AI16"/>
    <mergeCell ref="AI18:AI30"/>
    <mergeCell ref="AI37:AI39"/>
    <mergeCell ref="AE13:AE16"/>
    <mergeCell ref="AE18:AE30"/>
    <mergeCell ref="AE37:AE39"/>
    <mergeCell ref="AE6:AE8"/>
    <mergeCell ref="AF6:AF8"/>
    <mergeCell ref="AH6:AH8"/>
    <mergeCell ref="AF13:AF16"/>
    <mergeCell ref="AD37:AD39"/>
    <mergeCell ref="A37:A39"/>
    <mergeCell ref="B37:B39"/>
    <mergeCell ref="Z37:Z39"/>
    <mergeCell ref="AA37:AA39"/>
    <mergeCell ref="AB37:AB39"/>
    <mergeCell ref="AC37:AC39"/>
    <mergeCell ref="T37:T39"/>
    <mergeCell ref="M18:M30"/>
    <mergeCell ref="AD13:AD16"/>
    <mergeCell ref="N18:N30"/>
    <mergeCell ref="O18:O30"/>
    <mergeCell ref="P18:P30"/>
    <mergeCell ref="Q18:Q30"/>
    <mergeCell ref="AB18:AB30"/>
    <mergeCell ref="AA18:AA30"/>
    <mergeCell ref="Z18:Z30"/>
    <mergeCell ref="Y18:Y30"/>
    <mergeCell ref="X18:X30"/>
    <mergeCell ref="T18:T30"/>
    <mergeCell ref="U18:U30"/>
    <mergeCell ref="M83:Q83"/>
    <mergeCell ref="A80:B80"/>
    <mergeCell ref="A79:B79"/>
    <mergeCell ref="A72:AC72"/>
    <mergeCell ref="A71:D71"/>
    <mergeCell ref="A68:I68"/>
    <mergeCell ref="A65:D65"/>
    <mergeCell ref="A64:G64"/>
    <mergeCell ref="A63:B63"/>
    <mergeCell ref="M82:Q82"/>
    <mergeCell ref="A58:S58"/>
    <mergeCell ref="A57:B57"/>
    <mergeCell ref="A53:H53"/>
    <mergeCell ref="A50:D50"/>
    <mergeCell ref="A49:J49"/>
    <mergeCell ref="A48:B48"/>
    <mergeCell ref="A36:G36"/>
    <mergeCell ref="A33:I33"/>
    <mergeCell ref="M37:M39"/>
    <mergeCell ref="N37:N39"/>
    <mergeCell ref="R37:R39"/>
    <mergeCell ref="S37:S39"/>
    <mergeCell ref="O37:O39"/>
    <mergeCell ref="P37:P39"/>
    <mergeCell ref="Q37:Q39"/>
    <mergeCell ref="A45:J45"/>
    <mergeCell ref="A44:B44"/>
    <mergeCell ref="A41:J41"/>
    <mergeCell ref="A18:A30"/>
    <mergeCell ref="B18:B30"/>
    <mergeCell ref="R18:R30"/>
    <mergeCell ref="S18:S30"/>
    <mergeCell ref="G13:G16"/>
    <mergeCell ref="A13:A16"/>
    <mergeCell ref="B13:B16"/>
    <mergeCell ref="D13:D16"/>
    <mergeCell ref="E13:E16"/>
    <mergeCell ref="F13:F16"/>
    <mergeCell ref="N13:N16"/>
    <mergeCell ref="O13:O16"/>
    <mergeCell ref="P13:P16"/>
    <mergeCell ref="Q13:Q16"/>
    <mergeCell ref="R13:R16"/>
    <mergeCell ref="A11:E11"/>
    <mergeCell ref="A10:G10"/>
    <mergeCell ref="AD6:AD8"/>
    <mergeCell ref="Y13:Y16"/>
    <mergeCell ref="Z13:Z16"/>
    <mergeCell ref="AA13:AA16"/>
    <mergeCell ref="AB13:AB16"/>
    <mergeCell ref="AC13:AC16"/>
    <mergeCell ref="S13:S16"/>
    <mergeCell ref="T13:T16"/>
    <mergeCell ref="U13:U16"/>
    <mergeCell ref="V13:V16"/>
    <mergeCell ref="W13:W16"/>
    <mergeCell ref="X13:X16"/>
    <mergeCell ref="B9:C9"/>
    <mergeCell ref="B6:C8"/>
    <mergeCell ref="M13:M16"/>
    <mergeCell ref="R7:AB7"/>
    <mergeCell ref="D7:D8"/>
    <mergeCell ref="E7:E8"/>
    <mergeCell ref="F7:F8"/>
    <mergeCell ref="G7:G8"/>
    <mergeCell ref="H7:K7"/>
    <mergeCell ref="L7:L8"/>
    <mergeCell ref="A2:AC2"/>
    <mergeCell ref="A3:AC3"/>
    <mergeCell ref="A4:AC4"/>
    <mergeCell ref="A6:A8"/>
    <mergeCell ref="D6:E6"/>
    <mergeCell ref="F6:G6"/>
    <mergeCell ref="H6:L6"/>
    <mergeCell ref="M6:AB6"/>
    <mergeCell ref="AC6:AC8"/>
    <mergeCell ref="M7:Q7"/>
  </mergeCells>
  <pageMargins left="0.70866141732283472" right="0.70866141732283472" top="0.74803149606299213" bottom="0.74803149606299213" header="0.31496062992125984" footer="0.31496062992125984"/>
  <pageSetup paperSize="8" scale="97" fitToHeight="3" orientation="landscape" r:id="rId1"/>
  <colBreaks count="1" manualBreakCount="1">
    <brk id="30" max="96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3E02A3-9B95-461D-AE3A-26E1BE619D35}">
  <sheetPr>
    <pageSetUpPr fitToPage="1"/>
  </sheetPr>
  <dimension ref="A1:FQ37"/>
  <sheetViews>
    <sheetView view="pageBreakPreview" topLeftCell="A4" zoomScale="85" zoomScaleNormal="100" zoomScaleSheetLayoutView="85" workbookViewId="0">
      <selection activeCell="A32" sqref="A32:XFD32"/>
    </sheetView>
  </sheetViews>
  <sheetFormatPr defaultRowHeight="15" x14ac:dyDescent="0.25"/>
  <cols>
    <col min="2" max="2" width="36.28515625" customWidth="1"/>
    <col min="3" max="14" width="13.42578125" customWidth="1"/>
  </cols>
  <sheetData>
    <row r="1" spans="1:173" ht="15.75" x14ac:dyDescent="0.25">
      <c r="A1" s="376" t="s">
        <v>177</v>
      </c>
      <c r="B1" s="376"/>
      <c r="C1" s="376"/>
      <c r="D1" s="376"/>
      <c r="E1" s="376"/>
      <c r="F1" s="376"/>
      <c r="G1" s="376"/>
      <c r="H1" s="376"/>
      <c r="I1" s="376"/>
      <c r="J1" s="376"/>
      <c r="K1" s="376"/>
      <c r="L1" s="376"/>
      <c r="M1" s="117"/>
      <c r="N1" s="117"/>
    </row>
    <row r="3" spans="1:173" ht="55.5" customHeight="1" x14ac:dyDescent="0.25">
      <c r="A3" s="377" t="s">
        <v>229</v>
      </c>
      <c r="B3" s="377"/>
      <c r="C3" s="377"/>
      <c r="D3" s="377"/>
      <c r="E3" s="377"/>
      <c r="F3" s="377"/>
      <c r="G3" s="377"/>
      <c r="H3" s="377"/>
      <c r="I3" s="377"/>
      <c r="J3" s="377"/>
      <c r="K3" s="377"/>
      <c r="L3" s="377"/>
      <c r="M3" s="118"/>
      <c r="N3" s="118"/>
      <c r="O3" s="101"/>
      <c r="P3" s="101"/>
      <c r="Q3" s="101"/>
      <c r="R3" s="101"/>
      <c r="S3" s="101"/>
      <c r="T3" s="101"/>
      <c r="U3" s="101"/>
      <c r="V3" s="101"/>
      <c r="W3" s="101"/>
      <c r="X3" s="101"/>
      <c r="Y3" s="101"/>
      <c r="Z3" s="101"/>
      <c r="AA3" s="101"/>
      <c r="AB3" s="101"/>
      <c r="AC3" s="101"/>
      <c r="AD3" s="101"/>
      <c r="AE3" s="101"/>
      <c r="AF3" s="101"/>
      <c r="AG3" s="101"/>
      <c r="AH3" s="101"/>
      <c r="AI3" s="101"/>
      <c r="AJ3" s="101"/>
      <c r="AK3" s="101"/>
      <c r="AL3" s="101"/>
      <c r="AM3" s="101"/>
      <c r="AN3" s="101"/>
      <c r="AO3" s="101"/>
      <c r="AP3" s="101"/>
      <c r="AQ3" s="101"/>
      <c r="AR3" s="101"/>
      <c r="AS3" s="101"/>
      <c r="AT3" s="101"/>
      <c r="AU3" s="101"/>
      <c r="AV3" s="101"/>
      <c r="AW3" s="101"/>
      <c r="AX3" s="101"/>
      <c r="AY3" s="101"/>
      <c r="AZ3" s="101"/>
      <c r="BA3" s="101"/>
      <c r="BB3" s="101"/>
      <c r="BC3" s="101"/>
      <c r="BD3" s="101"/>
      <c r="BE3" s="101"/>
      <c r="BF3" s="101"/>
      <c r="BG3" s="101"/>
      <c r="BH3" s="101"/>
      <c r="BI3" s="101"/>
      <c r="BJ3" s="101"/>
      <c r="BK3" s="101"/>
      <c r="BL3" s="101"/>
      <c r="BM3" s="101"/>
      <c r="BN3" s="101"/>
      <c r="BO3" s="101"/>
      <c r="BP3" s="101"/>
      <c r="BQ3" s="101"/>
      <c r="BR3" s="101"/>
      <c r="BS3" s="101"/>
      <c r="BT3" s="101"/>
      <c r="BU3" s="101"/>
      <c r="BV3" s="101"/>
      <c r="BW3" s="101"/>
      <c r="BX3" s="101"/>
      <c r="BY3" s="101"/>
      <c r="BZ3" s="101"/>
      <c r="CA3" s="101"/>
      <c r="CB3" s="101"/>
      <c r="CC3" s="101"/>
      <c r="CD3" s="101"/>
      <c r="CE3" s="101"/>
      <c r="CF3" s="101"/>
      <c r="CG3" s="101"/>
      <c r="CH3" s="101"/>
      <c r="CI3" s="101"/>
      <c r="CJ3" s="101"/>
      <c r="CK3" s="101"/>
      <c r="CL3" s="101"/>
      <c r="CM3" s="101"/>
      <c r="CN3" s="101"/>
      <c r="CO3" s="101"/>
      <c r="CP3" s="101"/>
      <c r="CQ3" s="101"/>
      <c r="CR3" s="101"/>
      <c r="CS3" s="101"/>
      <c r="CT3" s="101"/>
      <c r="CU3" s="101"/>
      <c r="CV3" s="101"/>
      <c r="CW3" s="101"/>
      <c r="CX3" s="101"/>
      <c r="CY3" s="101"/>
      <c r="CZ3" s="101"/>
      <c r="DA3" s="101"/>
      <c r="DB3" s="101"/>
      <c r="DC3" s="101"/>
      <c r="DD3" s="101"/>
      <c r="DE3" s="101"/>
      <c r="DF3" s="101"/>
      <c r="DG3" s="101"/>
      <c r="DH3" s="101"/>
      <c r="DI3" s="101"/>
      <c r="DJ3" s="101"/>
      <c r="DK3" s="101"/>
      <c r="DL3" s="101"/>
      <c r="DM3" s="101"/>
      <c r="DN3" s="101"/>
      <c r="DO3" s="101"/>
      <c r="DP3" s="101"/>
      <c r="DQ3" s="101"/>
      <c r="DR3" s="101"/>
      <c r="DS3" s="101"/>
      <c r="DT3" s="101"/>
      <c r="DU3" s="101"/>
      <c r="DV3" s="101"/>
      <c r="DW3" s="101"/>
      <c r="DX3" s="101"/>
      <c r="DY3" s="101"/>
      <c r="DZ3" s="101"/>
      <c r="EA3" s="101"/>
      <c r="EB3" s="101"/>
      <c r="EC3" s="101"/>
      <c r="ED3" s="101"/>
      <c r="EE3" s="101"/>
      <c r="EF3" s="101"/>
      <c r="EG3" s="101"/>
      <c r="EH3" s="101"/>
      <c r="EI3" s="101"/>
      <c r="EJ3" s="101"/>
      <c r="EK3" s="101"/>
      <c r="EL3" s="101"/>
      <c r="EM3" s="101"/>
      <c r="EN3" s="101"/>
      <c r="EO3" s="101"/>
      <c r="EP3" s="101"/>
      <c r="EQ3" s="101"/>
      <c r="ER3" s="101"/>
      <c r="ES3" s="101"/>
      <c r="ET3" s="101"/>
      <c r="EU3" s="101"/>
      <c r="EV3" s="101"/>
      <c r="EW3" s="101"/>
      <c r="EX3" s="101"/>
      <c r="EY3" s="101"/>
      <c r="EZ3" s="101"/>
      <c r="FA3" s="101"/>
      <c r="FB3" s="101"/>
      <c r="FC3" s="101"/>
      <c r="FD3" s="101"/>
      <c r="FE3" s="101"/>
      <c r="FF3" s="101"/>
      <c r="FG3" s="101"/>
      <c r="FH3" s="101"/>
      <c r="FI3" s="101"/>
      <c r="FJ3" s="101"/>
      <c r="FK3" s="101"/>
      <c r="FL3" s="101"/>
      <c r="FM3" s="101"/>
      <c r="FN3" s="101"/>
      <c r="FO3" s="101"/>
      <c r="FP3" s="101"/>
      <c r="FQ3" s="101"/>
    </row>
    <row r="4" spans="1:173" ht="29.25" customHeight="1" x14ac:dyDescent="0.25">
      <c r="A4" s="378" t="str">
        <f>'отчет 2025'!A3:AC3</f>
        <v>Муниципальное предприятие Заполярного района «Севержилкомсервис»</v>
      </c>
      <c r="B4" s="378"/>
      <c r="C4" s="378"/>
      <c r="D4" s="378"/>
      <c r="E4" s="378"/>
      <c r="F4" s="378"/>
      <c r="G4" s="378"/>
      <c r="H4" s="378"/>
      <c r="I4" s="378"/>
      <c r="J4" s="378"/>
      <c r="K4" s="378"/>
      <c r="L4" s="378"/>
      <c r="M4" s="81"/>
      <c r="N4" s="81"/>
      <c r="O4" s="102"/>
      <c r="P4" s="102"/>
      <c r="Q4" s="102"/>
      <c r="R4" s="102"/>
      <c r="S4" s="102"/>
      <c r="T4" s="102"/>
      <c r="U4" s="102"/>
      <c r="V4" s="102"/>
      <c r="W4" s="102"/>
      <c r="X4" s="102"/>
      <c r="Y4" s="102"/>
      <c r="Z4" s="102"/>
      <c r="AA4" s="102"/>
      <c r="AB4" s="102"/>
      <c r="AC4" s="102"/>
      <c r="AD4" s="102"/>
      <c r="AE4" s="102"/>
      <c r="AF4" s="102"/>
      <c r="AG4" s="102"/>
      <c r="AH4" s="102"/>
      <c r="AI4" s="102"/>
      <c r="AJ4" s="102"/>
      <c r="AK4" s="102"/>
      <c r="AL4" s="102"/>
      <c r="AM4" s="102"/>
      <c r="AN4" s="102"/>
      <c r="AO4" s="102"/>
      <c r="AP4" s="102"/>
      <c r="AQ4" s="102"/>
      <c r="AR4" s="102"/>
      <c r="AS4" s="102"/>
      <c r="AT4" s="102"/>
      <c r="AU4" s="102"/>
      <c r="AV4" s="102"/>
      <c r="AW4" s="102"/>
      <c r="AX4" s="102"/>
      <c r="AY4" s="102"/>
      <c r="AZ4" s="102"/>
      <c r="BA4" s="102"/>
      <c r="BB4" s="102"/>
      <c r="BC4" s="102"/>
      <c r="BD4" s="102"/>
      <c r="BE4" s="102"/>
      <c r="BF4" s="102"/>
      <c r="BG4" s="102"/>
      <c r="BH4" s="102"/>
      <c r="BI4" s="102"/>
      <c r="BJ4" s="102"/>
      <c r="BK4" s="102"/>
      <c r="BL4" s="102"/>
      <c r="BM4" s="102"/>
      <c r="BN4" s="102"/>
      <c r="BO4" s="102"/>
      <c r="BP4" s="102"/>
      <c r="BQ4" s="102"/>
      <c r="BR4" s="102"/>
      <c r="BS4" s="102"/>
      <c r="BT4" s="102"/>
      <c r="BU4" s="102"/>
      <c r="BV4" s="102"/>
      <c r="BW4" s="102"/>
      <c r="BX4" s="102"/>
      <c r="BY4" s="102"/>
      <c r="BZ4" s="102"/>
      <c r="CA4" s="102"/>
      <c r="CB4" s="102"/>
      <c r="CC4" s="102"/>
      <c r="CD4" s="102"/>
      <c r="CE4" s="102"/>
      <c r="CF4" s="102"/>
      <c r="CG4" s="102"/>
      <c r="CH4" s="102"/>
      <c r="CI4" s="102"/>
      <c r="CJ4" s="102"/>
      <c r="CK4" s="102"/>
      <c r="CL4" s="102"/>
      <c r="CM4" s="102"/>
      <c r="CN4" s="102"/>
      <c r="CO4" s="102"/>
      <c r="CP4" s="102"/>
      <c r="CQ4" s="102"/>
      <c r="CR4" s="102"/>
      <c r="CS4" s="102"/>
      <c r="CT4" s="102"/>
      <c r="CU4" s="102"/>
      <c r="CV4" s="102"/>
      <c r="CW4" s="102"/>
      <c r="CX4" s="102"/>
      <c r="CY4" s="102"/>
      <c r="CZ4" s="102"/>
      <c r="DA4" s="102"/>
      <c r="DB4" s="102"/>
      <c r="DC4" s="102"/>
      <c r="DD4" s="102"/>
      <c r="DE4" s="102"/>
      <c r="DF4" s="102"/>
      <c r="DG4" s="102"/>
      <c r="DH4" s="102"/>
      <c r="DI4" s="102"/>
      <c r="DJ4" s="102"/>
      <c r="DK4" s="102"/>
      <c r="DL4" s="102"/>
      <c r="DM4" s="102"/>
    </row>
    <row r="5" spans="1:173" x14ac:dyDescent="0.25">
      <c r="A5" s="379" t="s">
        <v>1</v>
      </c>
      <c r="B5" s="379"/>
      <c r="C5" s="379"/>
      <c r="D5" s="379"/>
      <c r="E5" s="379"/>
      <c r="F5" s="379"/>
      <c r="G5" s="379"/>
      <c r="H5" s="379"/>
      <c r="I5" s="379"/>
      <c r="J5" s="379"/>
      <c r="K5" s="379"/>
      <c r="L5" s="379"/>
      <c r="M5" s="119"/>
      <c r="N5" s="119"/>
      <c r="O5" s="103"/>
      <c r="P5" s="103"/>
      <c r="Q5" s="103"/>
      <c r="R5" s="103"/>
      <c r="S5" s="103"/>
      <c r="T5" s="103"/>
      <c r="U5" s="103"/>
      <c r="V5" s="103"/>
      <c r="W5" s="103"/>
      <c r="X5" s="103"/>
      <c r="Y5" s="103"/>
      <c r="Z5" s="103"/>
      <c r="AA5" s="103"/>
      <c r="AB5" s="103"/>
      <c r="AC5" s="103"/>
      <c r="AD5" s="103"/>
      <c r="AE5" s="103"/>
      <c r="AF5" s="103"/>
      <c r="AG5" s="103"/>
      <c r="AH5" s="103"/>
      <c r="AI5" s="103"/>
      <c r="AJ5" s="103"/>
      <c r="AK5" s="103"/>
      <c r="AL5" s="103"/>
      <c r="AM5" s="103"/>
      <c r="AN5" s="103"/>
      <c r="AO5" s="103"/>
      <c r="AP5" s="103"/>
      <c r="AQ5" s="103"/>
      <c r="AR5" s="103"/>
      <c r="AS5" s="103"/>
      <c r="AT5" s="103"/>
      <c r="AU5" s="103"/>
      <c r="AV5" s="103"/>
      <c r="AW5" s="103"/>
      <c r="AX5" s="103"/>
      <c r="AY5" s="103"/>
      <c r="AZ5" s="103"/>
      <c r="BA5" s="103"/>
      <c r="BB5" s="103"/>
      <c r="BC5" s="103"/>
      <c r="BD5" s="103"/>
      <c r="BE5" s="103"/>
      <c r="BF5" s="103"/>
      <c r="BG5" s="103"/>
      <c r="BH5" s="103"/>
      <c r="BI5" s="103"/>
      <c r="BJ5" s="103"/>
      <c r="BK5" s="103"/>
      <c r="BL5" s="103"/>
      <c r="BM5" s="103"/>
      <c r="BN5" s="103"/>
      <c r="BO5" s="103"/>
      <c r="BP5" s="103"/>
      <c r="BQ5" s="103"/>
      <c r="BR5" s="103"/>
      <c r="BS5" s="103"/>
      <c r="BT5" s="103"/>
      <c r="BU5" s="103"/>
      <c r="BV5" s="103"/>
      <c r="BW5" s="103"/>
      <c r="BX5" s="103"/>
      <c r="BY5" s="103"/>
      <c r="BZ5" s="103"/>
      <c r="CA5" s="103"/>
      <c r="CB5" s="103"/>
      <c r="CC5" s="103"/>
      <c r="CD5" s="103"/>
      <c r="CE5" s="103"/>
      <c r="CF5" s="103"/>
      <c r="CG5" s="103"/>
      <c r="CH5" s="103"/>
      <c r="CI5" s="103"/>
      <c r="CJ5" s="103"/>
      <c r="CK5" s="103"/>
      <c r="CL5" s="103"/>
      <c r="CM5" s="103"/>
      <c r="CN5" s="103"/>
      <c r="CO5" s="103"/>
      <c r="CP5" s="103"/>
      <c r="CQ5" s="103"/>
      <c r="CR5" s="103"/>
      <c r="CS5" s="103"/>
      <c r="CT5" s="103"/>
      <c r="CU5" s="103"/>
      <c r="CV5" s="103"/>
      <c r="CW5" s="103"/>
      <c r="CX5" s="103"/>
      <c r="CY5" s="103"/>
      <c r="CZ5" s="103"/>
      <c r="DA5" s="103"/>
      <c r="DB5" s="103"/>
      <c r="DC5" s="103"/>
      <c r="DD5" s="103"/>
      <c r="DE5" s="103"/>
      <c r="DF5" s="103"/>
      <c r="DG5" s="103"/>
      <c r="DH5" s="103"/>
      <c r="DI5" s="103"/>
      <c r="DJ5" s="103"/>
      <c r="DK5" s="103"/>
      <c r="DL5" s="103"/>
      <c r="DM5" s="103"/>
    </row>
    <row r="7" spans="1:173" s="109" customFormat="1" x14ac:dyDescent="0.25">
      <c r="A7" s="380" t="s">
        <v>178</v>
      </c>
      <c r="B7" s="380" t="s">
        <v>179</v>
      </c>
      <c r="C7" s="380" t="s">
        <v>180</v>
      </c>
      <c r="D7" s="380"/>
      <c r="E7" s="380"/>
      <c r="F7" s="380"/>
      <c r="G7" s="380" t="s">
        <v>181</v>
      </c>
      <c r="H7" s="380"/>
      <c r="I7" s="380"/>
      <c r="J7" s="380"/>
      <c r="K7" s="380"/>
      <c r="L7" s="380"/>
      <c r="M7" s="114"/>
      <c r="N7" s="114"/>
      <c r="O7" s="104"/>
      <c r="P7" s="104"/>
      <c r="Q7" s="104"/>
      <c r="R7" s="104"/>
      <c r="S7" s="104"/>
      <c r="T7" s="104"/>
      <c r="U7" s="104"/>
      <c r="V7" s="104"/>
      <c r="W7" s="104"/>
      <c r="X7" s="104"/>
      <c r="Y7" s="104"/>
      <c r="Z7" s="104"/>
      <c r="AA7" s="104"/>
      <c r="AB7" s="104"/>
      <c r="AC7" s="104"/>
      <c r="AD7" s="104"/>
      <c r="AE7" s="104"/>
      <c r="AF7" s="104"/>
      <c r="AG7" s="104"/>
      <c r="AH7" s="104"/>
      <c r="AI7" s="104"/>
      <c r="AJ7" s="104"/>
      <c r="AK7" s="104"/>
      <c r="AL7" s="104"/>
      <c r="AM7" s="104"/>
      <c r="AN7" s="104"/>
      <c r="AO7" s="104"/>
      <c r="AP7" s="104"/>
      <c r="AQ7" s="104"/>
      <c r="AR7" s="104"/>
      <c r="AS7" s="104"/>
      <c r="AT7" s="104"/>
      <c r="AU7" s="104"/>
      <c r="AV7" s="104"/>
      <c r="AW7" s="104"/>
      <c r="AX7" s="104"/>
      <c r="AY7" s="104"/>
      <c r="AZ7" s="104"/>
      <c r="BA7" s="104"/>
      <c r="BB7" s="104"/>
      <c r="BC7" s="104"/>
      <c r="BD7" s="104"/>
      <c r="BE7" s="104"/>
      <c r="BF7" s="104"/>
      <c r="BG7" s="104"/>
      <c r="BH7" s="104"/>
      <c r="BI7" s="104"/>
      <c r="BJ7" s="104"/>
      <c r="BK7" s="104"/>
      <c r="BL7" s="104"/>
      <c r="BM7" s="104"/>
      <c r="BN7" s="104"/>
      <c r="BO7" s="104"/>
      <c r="BP7" s="104"/>
      <c r="BQ7" s="104"/>
      <c r="BR7" s="104"/>
      <c r="BS7" s="104"/>
      <c r="BT7" s="104"/>
      <c r="BU7" s="104"/>
      <c r="BV7" s="104"/>
      <c r="BW7" s="104"/>
      <c r="BX7" s="104"/>
      <c r="BY7" s="104"/>
      <c r="BZ7" s="104"/>
      <c r="CA7" s="104"/>
      <c r="CB7" s="104"/>
      <c r="CC7" s="104"/>
      <c r="CD7" s="104"/>
      <c r="CE7" s="104"/>
      <c r="CF7" s="104"/>
      <c r="CG7" s="104"/>
      <c r="CH7" s="104"/>
      <c r="CI7" s="104"/>
      <c r="CJ7" s="104"/>
      <c r="CK7" s="104"/>
      <c r="CL7" s="104"/>
      <c r="CM7" s="104"/>
      <c r="CN7" s="104"/>
      <c r="CO7" s="104"/>
      <c r="CP7" s="104"/>
    </row>
    <row r="8" spans="1:173" s="109" customFormat="1" ht="114.75" customHeight="1" thickBot="1" x14ac:dyDescent="0.3">
      <c r="A8" s="380"/>
      <c r="B8" s="380"/>
      <c r="C8" s="381" t="s">
        <v>182</v>
      </c>
      <c r="D8" s="381"/>
      <c r="E8" s="381" t="s">
        <v>183</v>
      </c>
      <c r="F8" s="381"/>
      <c r="G8" s="381" t="s">
        <v>184</v>
      </c>
      <c r="H8" s="381"/>
      <c r="I8" s="381" t="s">
        <v>185</v>
      </c>
      <c r="J8" s="381"/>
      <c r="K8" s="381" t="s">
        <v>186</v>
      </c>
      <c r="L8" s="381"/>
      <c r="M8" s="179"/>
      <c r="N8" s="179"/>
      <c r="O8" s="104"/>
      <c r="P8" s="104" t="s">
        <v>211</v>
      </c>
      <c r="Q8" s="104"/>
      <c r="R8" s="104"/>
      <c r="S8" s="104"/>
      <c r="T8" s="104"/>
      <c r="U8" s="104"/>
      <c r="V8" s="104"/>
      <c r="W8" s="104"/>
      <c r="X8" s="104"/>
      <c r="Y8" s="104"/>
      <c r="Z8" s="104"/>
      <c r="AA8" s="104"/>
      <c r="AB8" s="104"/>
      <c r="AC8" s="104"/>
      <c r="AD8" s="104"/>
      <c r="AE8" s="104"/>
      <c r="AF8" s="104"/>
      <c r="AG8" s="104"/>
      <c r="AH8" s="104"/>
      <c r="AI8" s="104"/>
      <c r="AJ8" s="104"/>
      <c r="AK8" s="104"/>
      <c r="AL8" s="104"/>
      <c r="AM8" s="104"/>
      <c r="AN8" s="104"/>
    </row>
    <row r="9" spans="1:173" s="115" customFormat="1" x14ac:dyDescent="0.2">
      <c r="A9" s="380"/>
      <c r="B9" s="380"/>
      <c r="C9" s="105" t="s">
        <v>9</v>
      </c>
      <c r="D9" s="105" t="s">
        <v>10</v>
      </c>
      <c r="E9" s="105" t="s">
        <v>9</v>
      </c>
      <c r="F9" s="105" t="s">
        <v>10</v>
      </c>
      <c r="G9" s="105" t="s">
        <v>9</v>
      </c>
      <c r="H9" s="105" t="s">
        <v>10</v>
      </c>
      <c r="I9" s="105" t="s">
        <v>9</v>
      </c>
      <c r="J9" s="105" t="s">
        <v>10</v>
      </c>
      <c r="K9" s="105" t="s">
        <v>9</v>
      </c>
      <c r="L9" s="105" t="s">
        <v>10</v>
      </c>
      <c r="M9" s="180"/>
      <c r="N9" s="180"/>
      <c r="O9" s="114"/>
      <c r="P9" s="114"/>
      <c r="Q9" s="114" t="s">
        <v>228</v>
      </c>
      <c r="R9" s="114"/>
      <c r="S9" s="114"/>
      <c r="T9" s="123">
        <v>2023</v>
      </c>
      <c r="U9" s="124">
        <v>2024</v>
      </c>
      <c r="V9" s="125">
        <v>2025</v>
      </c>
      <c r="W9" s="123">
        <v>2023</v>
      </c>
      <c r="X9" s="124">
        <v>2024</v>
      </c>
      <c r="Y9" s="125">
        <v>2025</v>
      </c>
      <c r="Z9" s="114"/>
      <c r="AA9" s="114"/>
    </row>
    <row r="10" spans="1:173" s="110" customFormat="1" x14ac:dyDescent="0.25">
      <c r="A10" s="106">
        <v>1</v>
      </c>
      <c r="B10" s="106">
        <v>2</v>
      </c>
      <c r="C10" s="106">
        <v>3</v>
      </c>
      <c r="D10" s="106">
        <v>4</v>
      </c>
      <c r="E10" s="106">
        <v>5</v>
      </c>
      <c r="F10" s="106">
        <v>6</v>
      </c>
      <c r="G10" s="106">
        <v>7</v>
      </c>
      <c r="H10" s="106">
        <v>8</v>
      </c>
      <c r="I10" s="106">
        <v>9</v>
      </c>
      <c r="J10" s="106">
        <v>10</v>
      </c>
      <c r="K10" s="106">
        <v>11</v>
      </c>
      <c r="L10" s="106">
        <v>12</v>
      </c>
      <c r="M10" s="181"/>
      <c r="N10" s="181"/>
      <c r="Q10" s="110">
        <v>13</v>
      </c>
      <c r="S10" s="375" t="s">
        <v>230</v>
      </c>
      <c r="T10" s="163" t="s">
        <v>231</v>
      </c>
      <c r="U10" s="24"/>
      <c r="V10" s="164"/>
      <c r="W10" s="163" t="s">
        <v>232</v>
      </c>
      <c r="X10" s="24"/>
      <c r="Y10" s="164"/>
    </row>
    <row r="11" spans="1:173" ht="25.5" x14ac:dyDescent="0.25">
      <c r="A11" s="106">
        <v>1</v>
      </c>
      <c r="B11" s="112" t="s">
        <v>187</v>
      </c>
      <c r="C11" s="113">
        <v>0</v>
      </c>
      <c r="D11" s="113">
        <v>0</v>
      </c>
      <c r="E11" s="113" t="s">
        <v>58</v>
      </c>
      <c r="F11" s="113" t="s">
        <v>58</v>
      </c>
      <c r="G11" s="113" t="s">
        <v>58</v>
      </c>
      <c r="H11" s="113" t="s">
        <v>58</v>
      </c>
      <c r="I11" s="185">
        <v>1.7731283412477774</v>
      </c>
      <c r="J11" s="185">
        <f>L11/V11</f>
        <v>1.6547456043244075</v>
      </c>
      <c r="K11" s="186">
        <v>224.67093284999999</v>
      </c>
      <c r="L11" s="185">
        <v>515.2874502374998</v>
      </c>
      <c r="M11" s="182"/>
      <c r="N11" s="182"/>
      <c r="O11" s="111"/>
      <c r="P11" s="111">
        <f>[2]стр.4!FO12</f>
        <v>196.85</v>
      </c>
      <c r="Q11" s="110"/>
      <c r="R11" s="111"/>
      <c r="S11" s="375"/>
      <c r="T11" s="134">
        <f>[3]ИТОГО!$E$3</f>
        <v>196.85</v>
      </c>
      <c r="U11" s="135">
        <f>T11</f>
        <v>196.85</v>
      </c>
      <c r="V11" s="169">
        <v>311.39980000000008</v>
      </c>
      <c r="W11" s="136">
        <v>349.04031397462495</v>
      </c>
      <c r="X11" s="136">
        <v>349.04031397462495</v>
      </c>
      <c r="Y11" s="136">
        <v>349.04031397462495</v>
      </c>
    </row>
    <row r="12" spans="1:173" x14ac:dyDescent="0.25">
      <c r="A12" s="106">
        <v>2</v>
      </c>
      <c r="B12" s="112" t="s">
        <v>188</v>
      </c>
      <c r="C12" s="113" t="s">
        <v>58</v>
      </c>
      <c r="D12" s="113" t="s">
        <v>58</v>
      </c>
      <c r="E12" s="113">
        <v>0</v>
      </c>
      <c r="F12" s="113">
        <v>0</v>
      </c>
      <c r="G12" s="187">
        <v>0.24499618902439027</v>
      </c>
      <c r="H12" s="187">
        <v>0.27573558764596495</v>
      </c>
      <c r="I12" s="185" t="s">
        <v>58</v>
      </c>
      <c r="J12" s="185" t="s">
        <v>58</v>
      </c>
      <c r="K12" s="186" t="s">
        <v>58</v>
      </c>
      <c r="L12" s="185" t="s">
        <v>58</v>
      </c>
      <c r="M12" s="183"/>
      <c r="N12" s="183"/>
      <c r="O12" s="111"/>
      <c r="P12" s="111">
        <f>[2]стр.4!FO13</f>
        <v>0</v>
      </c>
      <c r="Q12" s="110"/>
      <c r="R12" s="111"/>
      <c r="S12" s="126">
        <v>2025</v>
      </c>
      <c r="T12" s="137"/>
      <c r="U12" s="138"/>
      <c r="V12" s="139"/>
      <c r="W12" s="140"/>
      <c r="X12" s="141"/>
      <c r="Y12" s="142"/>
    </row>
    <row r="13" spans="1:173" x14ac:dyDescent="0.25">
      <c r="A13" s="106">
        <v>3</v>
      </c>
      <c r="B13" s="112" t="s">
        <v>189</v>
      </c>
      <c r="C13" s="113" t="s">
        <v>58</v>
      </c>
      <c r="D13" s="113" t="s">
        <v>58</v>
      </c>
      <c r="E13" s="113">
        <v>0</v>
      </c>
      <c r="F13" s="113">
        <v>0</v>
      </c>
      <c r="G13" s="187">
        <v>0.22359999999999999</v>
      </c>
      <c r="H13" s="187">
        <v>0.28778766244599341</v>
      </c>
      <c r="I13" s="185" t="s">
        <v>58</v>
      </c>
      <c r="J13" s="185" t="s">
        <v>58</v>
      </c>
      <c r="K13" s="186" t="s">
        <v>58</v>
      </c>
      <c r="L13" s="185" t="s">
        <v>58</v>
      </c>
      <c r="M13" s="183"/>
      <c r="N13" s="183"/>
      <c r="O13" s="111"/>
      <c r="P13" s="111">
        <f>[2]стр.4!FO14</f>
        <v>0</v>
      </c>
      <c r="Q13" s="110"/>
      <c r="R13" s="111"/>
      <c r="S13" s="126">
        <v>2024</v>
      </c>
      <c r="T13" s="143"/>
      <c r="U13" s="144"/>
      <c r="V13" s="145"/>
      <c r="W13" s="146"/>
      <c r="X13" s="147"/>
      <c r="Y13" s="148"/>
    </row>
    <row r="14" spans="1:173" x14ac:dyDescent="0.25">
      <c r="A14" s="106">
        <v>4</v>
      </c>
      <c r="B14" s="112" t="s">
        <v>190</v>
      </c>
      <c r="C14" s="113" t="s">
        <v>58</v>
      </c>
      <c r="D14" s="113" t="s">
        <v>58</v>
      </c>
      <c r="E14" s="113">
        <v>0</v>
      </c>
      <c r="F14" s="113">
        <v>0</v>
      </c>
      <c r="G14" s="187">
        <v>0.24940000000000001</v>
      </c>
      <c r="H14" s="187">
        <v>0.41629823079973377</v>
      </c>
      <c r="I14" s="185" t="s">
        <v>58</v>
      </c>
      <c r="J14" s="185" t="s">
        <v>58</v>
      </c>
      <c r="K14" s="186" t="s">
        <v>58</v>
      </c>
      <c r="L14" s="185" t="s">
        <v>58</v>
      </c>
      <c r="M14" s="183"/>
      <c r="N14" s="183"/>
      <c r="O14" s="111"/>
      <c r="P14" s="111">
        <f>[2]стр.4!FO15</f>
        <v>0</v>
      </c>
      <c r="Q14" s="110"/>
      <c r="R14" s="111"/>
      <c r="S14" s="127">
        <v>2025</v>
      </c>
      <c r="T14" s="149"/>
      <c r="U14" s="150"/>
      <c r="V14" s="151"/>
      <c r="W14" s="152"/>
      <c r="X14" s="153"/>
      <c r="Y14" s="154"/>
    </row>
    <row r="15" spans="1:173" x14ac:dyDescent="0.25">
      <c r="A15" s="106">
        <v>5</v>
      </c>
      <c r="B15" s="112" t="s">
        <v>191</v>
      </c>
      <c r="C15" s="113" t="s">
        <v>58</v>
      </c>
      <c r="D15" s="113" t="s">
        <v>58</v>
      </c>
      <c r="E15" s="113">
        <v>0</v>
      </c>
      <c r="F15" s="113">
        <v>0</v>
      </c>
      <c r="G15" s="187">
        <v>0.2525</v>
      </c>
      <c r="H15" s="187">
        <v>0.27427648097258178</v>
      </c>
      <c r="I15" s="185" t="s">
        <v>58</v>
      </c>
      <c r="J15" s="185" t="s">
        <v>58</v>
      </c>
      <c r="K15" s="186" t="s">
        <v>58</v>
      </c>
      <c r="L15" s="185" t="s">
        <v>58</v>
      </c>
      <c r="M15" s="183"/>
      <c r="N15" s="183"/>
      <c r="O15" s="111"/>
      <c r="P15" s="111">
        <f>[2]стр.4!FO16</f>
        <v>0</v>
      </c>
      <c r="Q15" s="110"/>
      <c r="R15" s="111"/>
      <c r="S15" s="126">
        <v>2023</v>
      </c>
      <c r="T15" s="149"/>
      <c r="U15" s="150"/>
      <c r="V15" s="151"/>
      <c r="W15" s="152"/>
      <c r="X15" s="153"/>
      <c r="Y15" s="154"/>
    </row>
    <row r="16" spans="1:173" x14ac:dyDescent="0.25">
      <c r="A16" s="106">
        <v>6</v>
      </c>
      <c r="B16" s="112" t="s">
        <v>192</v>
      </c>
      <c r="C16" s="113" t="s">
        <v>58</v>
      </c>
      <c r="D16" s="113" t="s">
        <v>58</v>
      </c>
      <c r="E16" s="113">
        <v>0</v>
      </c>
      <c r="F16" s="113">
        <v>0</v>
      </c>
      <c r="G16" s="187">
        <v>0.2485</v>
      </c>
      <c r="H16" s="187">
        <v>0.29877382857101459</v>
      </c>
      <c r="I16" s="185" t="s">
        <v>58</v>
      </c>
      <c r="J16" s="185" t="s">
        <v>58</v>
      </c>
      <c r="K16" s="186" t="s">
        <v>58</v>
      </c>
      <c r="L16" s="185" t="s">
        <v>58</v>
      </c>
      <c r="M16" s="183"/>
      <c r="N16" s="183"/>
      <c r="O16" s="111"/>
      <c r="P16" s="111">
        <f>[2]стр.4!FO17</f>
        <v>0</v>
      </c>
      <c r="Q16" s="110"/>
      <c r="R16" s="111"/>
      <c r="S16" s="126">
        <v>2023</v>
      </c>
      <c r="T16" s="149"/>
      <c r="U16" s="150"/>
      <c r="V16" s="151"/>
      <c r="W16" s="152"/>
      <c r="X16" s="153"/>
      <c r="Y16" s="154"/>
    </row>
    <row r="17" spans="1:25" x14ac:dyDescent="0.25">
      <c r="A17" s="106">
        <v>7</v>
      </c>
      <c r="B17" s="112" t="s">
        <v>193</v>
      </c>
      <c r="C17" s="113">
        <v>0</v>
      </c>
      <c r="D17" s="113">
        <v>0</v>
      </c>
      <c r="E17" s="113" t="s">
        <v>58</v>
      </c>
      <c r="F17" s="113" t="s">
        <v>58</v>
      </c>
      <c r="G17" s="113" t="s">
        <v>58</v>
      </c>
      <c r="H17" s="187">
        <v>0</v>
      </c>
      <c r="I17" s="185">
        <v>1.6738841011744841</v>
      </c>
      <c r="J17" s="185">
        <f>L17/V17</f>
        <v>0.72917397009184781</v>
      </c>
      <c r="K17" s="186">
        <v>335.72088720000005</v>
      </c>
      <c r="L17" s="185">
        <v>291.2</v>
      </c>
      <c r="M17" s="184"/>
      <c r="N17" s="184"/>
      <c r="O17" s="111"/>
      <c r="P17" s="111">
        <f>[2]стр.4!FO18</f>
        <v>298.51400000000001</v>
      </c>
      <c r="Q17" s="110"/>
      <c r="R17" s="111"/>
      <c r="S17" s="126">
        <v>2023</v>
      </c>
      <c r="T17" s="134">
        <f>[3]ИТОГО!$E$9</f>
        <v>274.19400000000002</v>
      </c>
      <c r="U17" s="134">
        <f>[3]ИТОГО!$J$9</f>
        <v>298.51400000000001</v>
      </c>
      <c r="V17" s="168">
        <v>399.35599999999999</v>
      </c>
      <c r="W17" s="136">
        <v>370.16</v>
      </c>
      <c r="X17" s="136">
        <v>499.67783857799992</v>
      </c>
      <c r="Y17" s="136">
        <v>499.67783857799992</v>
      </c>
    </row>
    <row r="18" spans="1:25" ht="25.5" x14ac:dyDescent="0.25">
      <c r="A18" s="106">
        <v>8</v>
      </c>
      <c r="B18" s="112" t="s">
        <v>194</v>
      </c>
      <c r="C18" s="113">
        <v>0</v>
      </c>
      <c r="D18" s="113">
        <v>0</v>
      </c>
      <c r="E18" s="113" t="s">
        <v>58</v>
      </c>
      <c r="F18" s="113" t="s">
        <v>58</v>
      </c>
      <c r="G18" s="113" t="s">
        <v>58</v>
      </c>
      <c r="H18" s="113" t="s">
        <v>58</v>
      </c>
      <c r="I18" s="185">
        <v>1.6473305816941022</v>
      </c>
      <c r="J18" s="185">
        <f>L18/V18</f>
        <v>1.6453446686469371</v>
      </c>
      <c r="K18" s="186">
        <v>432.66689463240004</v>
      </c>
      <c r="L18" s="185">
        <v>738.9210000000021</v>
      </c>
      <c r="M18" s="182"/>
      <c r="N18" s="182"/>
      <c r="O18" s="111"/>
      <c r="P18" s="111">
        <f>[2]стр.4!FO19</f>
        <v>313.13400000000001</v>
      </c>
      <c r="Q18" s="110"/>
      <c r="R18" s="111"/>
      <c r="S18" s="126">
        <v>2024</v>
      </c>
      <c r="T18" s="134">
        <f>[3]ИТОГО!$E$8</f>
        <v>313.13400000000001</v>
      </c>
      <c r="U18" s="135">
        <f>T18</f>
        <v>313.13400000000001</v>
      </c>
      <c r="V18" s="168">
        <v>449.09799999999996</v>
      </c>
      <c r="W18" s="136">
        <v>515.83521436820104</v>
      </c>
      <c r="X18" s="136">
        <v>515.83521436820104</v>
      </c>
      <c r="Y18" s="136">
        <v>562.46162007610337</v>
      </c>
    </row>
    <row r="19" spans="1:25" x14ac:dyDescent="0.25">
      <c r="A19" s="106">
        <v>9</v>
      </c>
      <c r="B19" s="112" t="s">
        <v>195</v>
      </c>
      <c r="C19" s="113">
        <v>0</v>
      </c>
      <c r="D19" s="113">
        <v>0</v>
      </c>
      <c r="E19" s="113" t="s">
        <v>58</v>
      </c>
      <c r="F19" s="113" t="s">
        <v>58</v>
      </c>
      <c r="G19" s="113" t="s">
        <v>58</v>
      </c>
      <c r="H19" s="113" t="s">
        <v>58</v>
      </c>
      <c r="I19" s="185">
        <v>1.7796248688654996</v>
      </c>
      <c r="J19" s="185">
        <f>L19/V19</f>
        <v>1.4408639079441068</v>
      </c>
      <c r="K19" s="186">
        <v>193.92</v>
      </c>
      <c r="L19" s="185">
        <v>250.10227541312216</v>
      </c>
      <c r="M19" s="182"/>
      <c r="N19" s="182"/>
      <c r="O19" s="111"/>
      <c r="P19" s="111">
        <f>[2]стр.4!FO20</f>
        <v>173.48599999999996</v>
      </c>
      <c r="Q19" s="110"/>
      <c r="R19" s="111"/>
      <c r="S19" s="126">
        <v>2025</v>
      </c>
      <c r="T19" s="135">
        <f>[3]ИТОГО!$E$11</f>
        <v>173.48599999999996</v>
      </c>
      <c r="U19" s="135">
        <f>T19</f>
        <v>173.48599999999996</v>
      </c>
      <c r="V19" s="169">
        <v>173.578</v>
      </c>
      <c r="W19" s="136">
        <v>308.74</v>
      </c>
      <c r="X19" s="136">
        <v>308.74</v>
      </c>
      <c r="Y19" s="136">
        <v>308.74</v>
      </c>
    </row>
    <row r="20" spans="1:25" x14ac:dyDescent="0.25">
      <c r="A20" s="106">
        <v>10</v>
      </c>
      <c r="B20" s="112" t="s">
        <v>196</v>
      </c>
      <c r="C20" s="113" t="s">
        <v>58</v>
      </c>
      <c r="D20" s="113" t="s">
        <v>58</v>
      </c>
      <c r="E20" s="113">
        <v>0</v>
      </c>
      <c r="F20" s="113">
        <v>0</v>
      </c>
      <c r="G20" s="187">
        <v>0.21271678828468615</v>
      </c>
      <c r="H20" s="187">
        <v>0.36829707422460911</v>
      </c>
      <c r="I20" s="185" t="s">
        <v>58</v>
      </c>
      <c r="J20" s="185" t="s">
        <v>58</v>
      </c>
      <c r="K20" s="186" t="s">
        <v>58</v>
      </c>
      <c r="L20" s="185" t="s">
        <v>58</v>
      </c>
      <c r="M20" s="183"/>
      <c r="N20" s="183"/>
      <c r="O20" s="111"/>
      <c r="P20" s="111">
        <f>[2]стр.4!FO21</f>
        <v>0</v>
      </c>
      <c r="Q20" s="110"/>
      <c r="R20" s="111"/>
      <c r="S20" s="126">
        <v>2024</v>
      </c>
      <c r="T20" s="137"/>
      <c r="U20" s="138"/>
      <c r="V20" s="139"/>
      <c r="W20" s="140"/>
      <c r="X20" s="141"/>
      <c r="Y20" s="142"/>
    </row>
    <row r="21" spans="1:25" x14ac:dyDescent="0.25">
      <c r="A21" s="106">
        <v>11</v>
      </c>
      <c r="B21" s="112" t="s">
        <v>197</v>
      </c>
      <c r="C21" s="113" t="s">
        <v>58</v>
      </c>
      <c r="D21" s="113" t="s">
        <v>58</v>
      </c>
      <c r="E21" s="113">
        <v>0</v>
      </c>
      <c r="F21" s="113">
        <v>0</v>
      </c>
      <c r="G21" s="187">
        <v>0.17745517048222914</v>
      </c>
      <c r="H21" s="187">
        <v>0.18328263630970806</v>
      </c>
      <c r="I21" s="185" t="s">
        <v>58</v>
      </c>
      <c r="J21" s="185" t="s">
        <v>58</v>
      </c>
      <c r="K21" s="186" t="s">
        <v>58</v>
      </c>
      <c r="L21" s="185" t="s">
        <v>58</v>
      </c>
      <c r="M21" s="183"/>
      <c r="N21" s="183"/>
      <c r="O21" s="111"/>
      <c r="P21" s="111">
        <f>[2]стр.4!FO22</f>
        <v>0</v>
      </c>
      <c r="Q21" s="110"/>
      <c r="R21" s="111"/>
      <c r="S21" s="126">
        <v>2024</v>
      </c>
      <c r="T21" s="149"/>
      <c r="U21" s="150"/>
      <c r="V21" s="151"/>
      <c r="W21" s="152"/>
      <c r="X21" s="153"/>
      <c r="Y21" s="154"/>
    </row>
    <row r="22" spans="1:25" x14ac:dyDescent="0.25">
      <c r="A22" s="106">
        <v>12</v>
      </c>
      <c r="B22" s="112" t="s">
        <v>198</v>
      </c>
      <c r="C22" s="113" t="s">
        <v>58</v>
      </c>
      <c r="D22" s="113" t="s">
        <v>58</v>
      </c>
      <c r="E22" s="113">
        <v>0</v>
      </c>
      <c r="F22" s="113">
        <v>0</v>
      </c>
      <c r="G22" s="187">
        <v>0.23663393711142999</v>
      </c>
      <c r="H22" s="187">
        <v>0.38680347941671445</v>
      </c>
      <c r="I22" s="185" t="s">
        <v>58</v>
      </c>
      <c r="J22" s="185" t="s">
        <v>58</v>
      </c>
      <c r="K22" s="186" t="s">
        <v>58</v>
      </c>
      <c r="L22" s="185" t="s">
        <v>58</v>
      </c>
      <c r="M22" s="183"/>
      <c r="N22" s="183"/>
      <c r="O22" s="111"/>
      <c r="P22" s="111">
        <f>[2]стр.4!FO23</f>
        <v>0</v>
      </c>
      <c r="Q22" s="110"/>
      <c r="R22" s="111"/>
      <c r="S22" s="126">
        <v>2024</v>
      </c>
      <c r="T22" s="149"/>
      <c r="U22" s="150"/>
      <c r="V22" s="151"/>
      <c r="W22" s="152"/>
      <c r="X22" s="153"/>
      <c r="Y22" s="154"/>
    </row>
    <row r="23" spans="1:25" x14ac:dyDescent="0.25">
      <c r="A23" s="106">
        <v>13</v>
      </c>
      <c r="B23" s="112" t="s">
        <v>199</v>
      </c>
      <c r="C23" s="113" t="s">
        <v>58</v>
      </c>
      <c r="D23" s="113" t="s">
        <v>58</v>
      </c>
      <c r="E23" s="113">
        <v>0</v>
      </c>
      <c r="F23" s="113">
        <v>0</v>
      </c>
      <c r="G23" s="187">
        <v>0.1625614809782609</v>
      </c>
      <c r="H23" s="187">
        <v>0.19739143593046893</v>
      </c>
      <c r="I23" s="185" t="s">
        <v>58</v>
      </c>
      <c r="J23" s="185" t="s">
        <v>58</v>
      </c>
      <c r="K23" s="186" t="s">
        <v>58</v>
      </c>
      <c r="L23" s="185" t="s">
        <v>58</v>
      </c>
      <c r="M23" s="183"/>
      <c r="N23" s="183"/>
      <c r="O23" s="111"/>
      <c r="P23" s="111">
        <f>[2]стр.4!FO24</f>
        <v>0</v>
      </c>
      <c r="Q23" s="110"/>
      <c r="R23" s="111"/>
      <c r="S23" s="126">
        <v>2024</v>
      </c>
      <c r="T23" s="149"/>
      <c r="U23" s="150"/>
      <c r="V23" s="151"/>
      <c r="W23" s="152"/>
      <c r="X23" s="153"/>
      <c r="Y23" s="154"/>
    </row>
    <row r="24" spans="1:25" x14ac:dyDescent="0.25">
      <c r="A24" s="106">
        <v>14</v>
      </c>
      <c r="B24" s="112" t="s">
        <v>200</v>
      </c>
      <c r="C24" s="113" t="s">
        <v>58</v>
      </c>
      <c r="D24" s="113" t="s">
        <v>58</v>
      </c>
      <c r="E24" s="113">
        <v>0</v>
      </c>
      <c r="F24" s="113">
        <v>0</v>
      </c>
      <c r="G24" s="187">
        <v>0.21074940991345398</v>
      </c>
      <c r="H24" s="187">
        <v>0.39843945102000444</v>
      </c>
      <c r="I24" s="185" t="s">
        <v>58</v>
      </c>
      <c r="J24" s="185" t="s">
        <v>58</v>
      </c>
      <c r="K24" s="186" t="s">
        <v>58</v>
      </c>
      <c r="L24" s="185" t="s">
        <v>58</v>
      </c>
      <c r="M24" s="183"/>
      <c r="N24" s="183"/>
      <c r="O24" s="111"/>
      <c r="P24" s="111">
        <f>[2]стр.4!FO25</f>
        <v>0</v>
      </c>
      <c r="Q24" s="110"/>
      <c r="R24" s="111"/>
      <c r="S24" s="126">
        <v>2024</v>
      </c>
      <c r="T24" s="149"/>
      <c r="U24" s="150"/>
      <c r="V24" s="151"/>
      <c r="W24" s="152"/>
      <c r="X24" s="153"/>
      <c r="Y24" s="154"/>
    </row>
    <row r="25" spans="1:25" x14ac:dyDescent="0.25">
      <c r="A25" s="106">
        <v>15</v>
      </c>
      <c r="B25" s="112" t="s">
        <v>201</v>
      </c>
      <c r="C25" s="113" t="s">
        <v>58</v>
      </c>
      <c r="D25" s="113" t="s">
        <v>58</v>
      </c>
      <c r="E25" s="113">
        <v>0</v>
      </c>
      <c r="F25" s="113">
        <v>0</v>
      </c>
      <c r="G25" s="187">
        <v>0.35648923615308264</v>
      </c>
      <c r="H25" s="187">
        <v>0.23990000288453214</v>
      </c>
      <c r="I25" s="185" t="s">
        <v>58</v>
      </c>
      <c r="J25" s="185" t="s">
        <v>58</v>
      </c>
      <c r="K25" s="186" t="s">
        <v>58</v>
      </c>
      <c r="L25" s="185" t="s">
        <v>58</v>
      </c>
      <c r="M25" s="183"/>
      <c r="N25" s="183"/>
      <c r="O25" s="111"/>
      <c r="P25" s="111">
        <f>[2]стр.4!FO26</f>
        <v>0</v>
      </c>
      <c r="Q25" s="110"/>
      <c r="R25" s="111"/>
      <c r="S25" s="126">
        <v>2023</v>
      </c>
      <c r="T25" s="149"/>
      <c r="U25" s="150"/>
      <c r="V25" s="151"/>
      <c r="W25" s="152"/>
      <c r="X25" s="153"/>
      <c r="Y25" s="154"/>
    </row>
    <row r="26" spans="1:25" x14ac:dyDescent="0.25">
      <c r="A26" s="106">
        <v>16</v>
      </c>
      <c r="B26" s="112" t="s">
        <v>202</v>
      </c>
      <c r="C26" s="113" t="s">
        <v>58</v>
      </c>
      <c r="D26" s="113" t="s">
        <v>58</v>
      </c>
      <c r="E26" s="113">
        <v>0</v>
      </c>
      <c r="F26" s="113">
        <v>0</v>
      </c>
      <c r="G26" s="187">
        <v>0.16516370699223085</v>
      </c>
      <c r="H26" s="187">
        <v>0.17752682869859723</v>
      </c>
      <c r="I26" s="185" t="s">
        <v>58</v>
      </c>
      <c r="J26" s="185" t="s">
        <v>58</v>
      </c>
      <c r="K26" s="186" t="s">
        <v>58</v>
      </c>
      <c r="L26" s="185" t="s">
        <v>58</v>
      </c>
      <c r="M26" s="183"/>
      <c r="N26" s="183"/>
      <c r="O26" s="111"/>
      <c r="P26" s="111">
        <f>[2]стр.4!FO27</f>
        <v>0</v>
      </c>
      <c r="Q26" s="110"/>
      <c r="R26" s="111"/>
      <c r="S26" s="126">
        <v>2023</v>
      </c>
      <c r="T26" s="149"/>
      <c r="U26" s="150"/>
      <c r="V26" s="151"/>
      <c r="W26" s="152"/>
      <c r="X26" s="153"/>
      <c r="Y26" s="154"/>
    </row>
    <row r="27" spans="1:25" x14ac:dyDescent="0.25">
      <c r="A27" s="106">
        <v>17</v>
      </c>
      <c r="B27" s="112" t="s">
        <v>203</v>
      </c>
      <c r="C27" s="113" t="s">
        <v>58</v>
      </c>
      <c r="D27" s="113" t="s">
        <v>58</v>
      </c>
      <c r="E27" s="113">
        <v>0</v>
      </c>
      <c r="F27" s="113">
        <v>0</v>
      </c>
      <c r="G27" s="187">
        <v>0.22021827598964114</v>
      </c>
      <c r="H27" s="187">
        <v>0.16224624766250076</v>
      </c>
      <c r="I27" s="185" t="s">
        <v>58</v>
      </c>
      <c r="J27" s="185" t="s">
        <v>58</v>
      </c>
      <c r="K27" s="186" t="s">
        <v>58</v>
      </c>
      <c r="L27" s="185" t="s">
        <v>58</v>
      </c>
      <c r="M27" s="183"/>
      <c r="N27" s="183"/>
      <c r="O27" s="111"/>
      <c r="P27" s="111">
        <f>[2]стр.4!FO28</f>
        <v>0</v>
      </c>
      <c r="Q27" s="110"/>
      <c r="R27" s="111"/>
      <c r="S27" s="126">
        <v>2024</v>
      </c>
      <c r="T27" s="155"/>
      <c r="U27" s="156"/>
      <c r="V27" s="157"/>
      <c r="W27" s="158"/>
      <c r="X27" s="159"/>
      <c r="Y27" s="160"/>
    </row>
    <row r="28" spans="1:25" x14ac:dyDescent="0.25">
      <c r="A28" s="106">
        <v>18</v>
      </c>
      <c r="B28" s="112" t="s">
        <v>204</v>
      </c>
      <c r="C28" s="113">
        <v>0</v>
      </c>
      <c r="D28" s="113">
        <v>0</v>
      </c>
      <c r="E28" s="113" t="s">
        <v>58</v>
      </c>
      <c r="F28" s="113" t="s">
        <v>58</v>
      </c>
      <c r="G28" s="113" t="s">
        <v>58</v>
      </c>
      <c r="H28" s="113" t="s">
        <v>58</v>
      </c>
      <c r="I28" s="185">
        <v>0.93801172226809049</v>
      </c>
      <c r="J28" s="185">
        <f>L28/V28</f>
        <v>1.7401877091629749</v>
      </c>
      <c r="K28" s="186">
        <v>172.689834093</v>
      </c>
      <c r="L28" s="185">
        <v>558.46452000000022</v>
      </c>
      <c r="M28" s="182"/>
      <c r="N28" s="182"/>
      <c r="O28" s="111"/>
      <c r="P28" s="111">
        <f>[2]стр.4!FO29</f>
        <v>184.102</v>
      </c>
      <c r="Q28" s="110"/>
      <c r="R28" s="111"/>
      <c r="S28" s="127">
        <v>2024</v>
      </c>
      <c r="T28" s="134">
        <f>[3]ИТОГО!$E$4</f>
        <v>106.75399999999999</v>
      </c>
      <c r="U28" s="134">
        <f>[3]ИТОГО!$J$4</f>
        <v>184.102</v>
      </c>
      <c r="V28" s="170">
        <v>320.92199999999997</v>
      </c>
      <c r="W28" s="136">
        <v>194.87480135119498</v>
      </c>
      <c r="X28" s="161">
        <v>329.81144668988253</v>
      </c>
      <c r="Y28" s="162">
        <v>329.81144668988253</v>
      </c>
    </row>
    <row r="29" spans="1:25" x14ac:dyDescent="0.25">
      <c r="A29" s="106">
        <v>19</v>
      </c>
      <c r="B29" s="112" t="s">
        <v>205</v>
      </c>
      <c r="C29" s="113">
        <v>0</v>
      </c>
      <c r="D29" s="113">
        <v>0</v>
      </c>
      <c r="E29" s="113" t="s">
        <v>58</v>
      </c>
      <c r="F29" s="113" t="s">
        <v>58</v>
      </c>
      <c r="G29" s="113" t="s">
        <v>58</v>
      </c>
      <c r="H29" s="113" t="s">
        <v>58</v>
      </c>
      <c r="I29" s="185">
        <v>1.2435761067642428</v>
      </c>
      <c r="J29" s="185">
        <f>L29/V29</f>
        <v>0.81984434262162109</v>
      </c>
      <c r="K29" s="186">
        <v>994.48501453312485</v>
      </c>
      <c r="L29" s="185">
        <v>448.74672000000004</v>
      </c>
      <c r="M29" s="182"/>
      <c r="N29" s="182"/>
      <c r="O29" s="111"/>
      <c r="P29" s="111">
        <f>[2]стр.4!FO30</f>
        <v>799.69775000000004</v>
      </c>
      <c r="Q29" s="110"/>
      <c r="R29" s="111"/>
      <c r="S29" s="126">
        <v>2023</v>
      </c>
      <c r="T29" s="134">
        <f>[3]ИТОГО!$E$5</f>
        <v>788.86775</v>
      </c>
      <c r="U29" s="134">
        <f>[3]ИТОГО!$J$5</f>
        <v>799.69775000000004</v>
      </c>
      <c r="V29" s="167">
        <v>547.35599999999999</v>
      </c>
      <c r="W29" s="165">
        <v>1307.94</v>
      </c>
      <c r="X29" s="166">
        <v>1317.2353630629891</v>
      </c>
      <c r="Y29" s="162">
        <v>448.74672000000004</v>
      </c>
    </row>
    <row r="30" spans="1:25" x14ac:dyDescent="0.25">
      <c r="A30" s="106">
        <v>20</v>
      </c>
      <c r="B30" s="112" t="s">
        <v>206</v>
      </c>
      <c r="C30" s="113">
        <v>0</v>
      </c>
      <c r="D30" s="113">
        <v>0</v>
      </c>
      <c r="E30" s="113" t="s">
        <v>58</v>
      </c>
      <c r="F30" s="113" t="s">
        <v>58</v>
      </c>
      <c r="G30" s="113" t="s">
        <v>58</v>
      </c>
      <c r="H30" s="113" t="s">
        <v>58</v>
      </c>
      <c r="I30" s="185">
        <v>1.4419500863636363</v>
      </c>
      <c r="J30" s="185">
        <f>L30/V30</f>
        <v>0.91430427277111093</v>
      </c>
      <c r="K30" s="186">
        <v>514.86269783700004</v>
      </c>
      <c r="L30" s="185">
        <v>634.40665999999965</v>
      </c>
      <c r="M30" s="182"/>
      <c r="N30" s="182"/>
      <c r="O30" s="111"/>
      <c r="P30" s="111">
        <f>[2]стр.4!FO31</f>
        <v>357.06000000000006</v>
      </c>
      <c r="Q30" s="110"/>
      <c r="R30" s="111"/>
      <c r="S30" s="126">
        <v>2023</v>
      </c>
      <c r="T30" s="134">
        <f>[3]ИТОГО!$E$6</f>
        <v>265.52000000000004</v>
      </c>
      <c r="U30" s="134">
        <f>[3]ИТОГО!$J$6</f>
        <v>357.06000000000006</v>
      </c>
      <c r="V30" s="167">
        <v>693.86819999999989</v>
      </c>
      <c r="W30" s="136">
        <v>532.69000000000005</v>
      </c>
      <c r="X30" s="161">
        <v>775.40760363644245</v>
      </c>
      <c r="Y30" s="162">
        <v>870.11760760863012</v>
      </c>
    </row>
    <row r="31" spans="1:25" ht="25.5" x14ac:dyDescent="0.25">
      <c r="A31" s="106">
        <v>21</v>
      </c>
      <c r="B31" s="112" t="s">
        <v>207</v>
      </c>
      <c r="C31" s="113">
        <v>0</v>
      </c>
      <c r="D31" s="113">
        <v>0</v>
      </c>
      <c r="E31" s="113" t="s">
        <v>58</v>
      </c>
      <c r="F31" s="113" t="s">
        <v>58</v>
      </c>
      <c r="G31" s="113" t="s">
        <v>58</v>
      </c>
      <c r="H31" s="113" t="s">
        <v>58</v>
      </c>
      <c r="I31" s="185" t="s">
        <v>58</v>
      </c>
      <c r="J31" s="185" t="s">
        <v>58</v>
      </c>
      <c r="K31" s="186" t="s">
        <v>58</v>
      </c>
      <c r="L31" s="185" t="s">
        <v>58</v>
      </c>
      <c r="M31" s="183"/>
      <c r="N31" s="183"/>
      <c r="O31" s="111"/>
      <c r="P31" s="111">
        <f>[2]стр.4!FO32</f>
        <v>0</v>
      </c>
      <c r="Q31" s="110"/>
      <c r="R31" s="111"/>
      <c r="S31" s="126">
        <v>2024</v>
      </c>
      <c r="T31" s="149"/>
      <c r="U31" s="150"/>
      <c r="V31" s="151"/>
      <c r="W31" s="149"/>
      <c r="X31" s="150"/>
      <c r="Y31" s="151"/>
    </row>
    <row r="32" spans="1:25" x14ac:dyDescent="0.25">
      <c r="A32" s="106">
        <v>22</v>
      </c>
      <c r="B32" s="112" t="s">
        <v>208</v>
      </c>
      <c r="C32" s="113" t="s">
        <v>58</v>
      </c>
      <c r="D32" s="113" t="s">
        <v>58</v>
      </c>
      <c r="E32" s="113">
        <v>0</v>
      </c>
      <c r="F32" s="113">
        <v>0</v>
      </c>
      <c r="G32" s="187">
        <v>0.50083</v>
      </c>
      <c r="H32" s="187">
        <v>0.2826129053219833</v>
      </c>
      <c r="I32" s="185" t="s">
        <v>58</v>
      </c>
      <c r="J32" s="185" t="s">
        <v>58</v>
      </c>
      <c r="K32" s="186" t="s">
        <v>58</v>
      </c>
      <c r="L32" s="185" t="s">
        <v>58</v>
      </c>
      <c r="M32" s="183"/>
      <c r="N32" s="183"/>
      <c r="O32" s="111"/>
      <c r="P32" s="111">
        <f>[2]стр.4!FO33</f>
        <v>0</v>
      </c>
      <c r="Q32" s="110"/>
      <c r="R32" s="111"/>
      <c r="S32" s="126">
        <v>2025</v>
      </c>
      <c r="T32" s="128"/>
      <c r="U32" s="129"/>
      <c r="V32" s="130"/>
      <c r="W32" s="128"/>
      <c r="X32" s="129"/>
      <c r="Y32" s="130"/>
    </row>
    <row r="33" spans="1:25" ht="15.75" thickBot="1" x14ac:dyDescent="0.3">
      <c r="A33" s="106">
        <v>23</v>
      </c>
      <c r="B33" s="112" t="s">
        <v>209</v>
      </c>
      <c r="C33" s="113" t="s">
        <v>58</v>
      </c>
      <c r="D33" s="113" t="s">
        <v>58</v>
      </c>
      <c r="E33" s="113">
        <v>0</v>
      </c>
      <c r="F33" s="113">
        <v>0</v>
      </c>
      <c r="G33" s="187">
        <v>0.187</v>
      </c>
      <c r="H33" s="187">
        <v>0.41197711238264545</v>
      </c>
      <c r="I33" s="185" t="s">
        <v>58</v>
      </c>
      <c r="J33" s="185" t="s">
        <v>58</v>
      </c>
      <c r="K33" s="186" t="s">
        <v>58</v>
      </c>
      <c r="L33" s="185" t="s">
        <v>58</v>
      </c>
      <c r="M33" s="183"/>
      <c r="N33" s="183"/>
      <c r="O33" s="111"/>
      <c r="P33" s="111">
        <f>[2]стр.4!FO34</f>
        <v>0</v>
      </c>
      <c r="Q33" s="110"/>
      <c r="R33" s="111"/>
      <c r="S33" s="126">
        <v>2025</v>
      </c>
      <c r="T33" s="131"/>
      <c r="U33" s="132"/>
      <c r="V33" s="133"/>
      <c r="W33" s="131"/>
      <c r="X33" s="132"/>
      <c r="Y33" s="133"/>
    </row>
    <row r="34" spans="1:25" x14ac:dyDescent="0.25">
      <c r="A34" s="106">
        <v>24</v>
      </c>
      <c r="B34" s="112" t="s">
        <v>210</v>
      </c>
      <c r="C34" s="113" t="s">
        <v>58</v>
      </c>
      <c r="D34" s="113" t="s">
        <v>58</v>
      </c>
      <c r="E34" s="113">
        <v>0</v>
      </c>
      <c r="F34" s="113">
        <v>0</v>
      </c>
      <c r="G34" s="187">
        <v>0</v>
      </c>
      <c r="H34" s="187">
        <v>0.17041570448986851</v>
      </c>
      <c r="I34" s="185" t="s">
        <v>58</v>
      </c>
      <c r="J34" s="185" t="s">
        <v>58</v>
      </c>
      <c r="K34" s="186" t="s">
        <v>58</v>
      </c>
      <c r="L34" s="185" t="s">
        <v>58</v>
      </c>
      <c r="M34" s="183"/>
      <c r="N34" s="183"/>
      <c r="O34" s="111"/>
      <c r="P34" s="111">
        <f>[2]стр.4!FO35</f>
        <v>0</v>
      </c>
      <c r="Q34" s="110"/>
      <c r="R34" s="111"/>
      <c r="S34" s="126">
        <v>2025</v>
      </c>
    </row>
    <row r="35" spans="1:25" x14ac:dyDescent="0.25">
      <c r="L35" s="116"/>
      <c r="M35" s="116"/>
      <c r="N35" s="116"/>
      <c r="Q35" s="110"/>
    </row>
    <row r="36" spans="1:25" s="107" customFormat="1" x14ac:dyDescent="0.25">
      <c r="A36" s="107" t="s">
        <v>124</v>
      </c>
      <c r="C36" s="108"/>
      <c r="D36" s="108"/>
      <c r="E36" s="107" t="s">
        <v>147</v>
      </c>
    </row>
    <row r="37" spans="1:25" x14ac:dyDescent="0.25">
      <c r="A37" t="s">
        <v>125</v>
      </c>
    </row>
  </sheetData>
  <mergeCells count="14">
    <mergeCell ref="S10:S11"/>
    <mergeCell ref="A1:L1"/>
    <mergeCell ref="A3:L3"/>
    <mergeCell ref="A4:L4"/>
    <mergeCell ref="A5:L5"/>
    <mergeCell ref="C7:F7"/>
    <mergeCell ref="G7:L7"/>
    <mergeCell ref="B7:B9"/>
    <mergeCell ref="A7:A9"/>
    <mergeCell ref="C8:D8"/>
    <mergeCell ref="E8:F8"/>
    <mergeCell ref="G8:H8"/>
    <mergeCell ref="I8:J8"/>
    <mergeCell ref="K8:L8"/>
  </mergeCells>
  <pageMargins left="0.70866141732283472" right="0.70866141732283472" top="0.74803149606299213" bottom="0.74803149606299213" header="0.31496062992125984" footer="0.31496062992125984"/>
  <pageSetup paperSize="9" scale="67" orientation="landscape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B3D154-D90C-4C8A-A4EA-DD17624C0780}">
  <dimension ref="A1:D37"/>
  <sheetViews>
    <sheetView workbookViewId="0">
      <selection activeCell="D11" sqref="D11"/>
    </sheetView>
  </sheetViews>
  <sheetFormatPr defaultRowHeight="15" x14ac:dyDescent="0.25"/>
  <cols>
    <col min="1" max="1" width="23" customWidth="1"/>
    <col min="2" max="2" width="63.7109375" customWidth="1"/>
    <col min="3" max="3" width="10" style="177" bestFit="1" customWidth="1"/>
  </cols>
  <sheetData>
    <row r="1" spans="1:3" x14ac:dyDescent="0.25">
      <c r="C1" s="177">
        <v>2025</v>
      </c>
    </row>
    <row r="2" spans="1:3" ht="105" x14ac:dyDescent="0.25">
      <c r="B2" s="171" t="s">
        <v>233</v>
      </c>
      <c r="C2" s="177">
        <f>C8</f>
        <v>91297.592995786545</v>
      </c>
    </row>
    <row r="3" spans="1:3" ht="120" x14ac:dyDescent="0.25">
      <c r="A3" s="172"/>
      <c r="B3" s="171" t="s">
        <v>234</v>
      </c>
      <c r="C3" s="177">
        <f>C21</f>
        <v>0</v>
      </c>
    </row>
    <row r="4" spans="1:3" ht="180" x14ac:dyDescent="0.25">
      <c r="A4" s="172"/>
      <c r="B4" s="171" t="s">
        <v>235</v>
      </c>
    </row>
    <row r="7" spans="1:3" ht="44.25" customHeight="1" thickBot="1" x14ac:dyDescent="0.3">
      <c r="A7" s="384" t="s">
        <v>236</v>
      </c>
      <c r="B7" s="384"/>
    </row>
    <row r="8" spans="1:3" ht="60.75" customHeight="1" thickBot="1" x14ac:dyDescent="0.3">
      <c r="A8" s="385"/>
      <c r="B8" s="385"/>
      <c r="C8" s="178">
        <f>C9*(C16/C10-1)-C12</f>
        <v>91297.592995786545</v>
      </c>
    </row>
    <row r="9" spans="1:3" ht="45" x14ac:dyDescent="0.25">
      <c r="B9" s="173" t="s">
        <v>237</v>
      </c>
      <c r="C9" s="177">
        <v>13000</v>
      </c>
    </row>
    <row r="10" spans="1:3" ht="67.5" x14ac:dyDescent="0.25">
      <c r="B10" s="173" t="s">
        <v>238</v>
      </c>
      <c r="C10" s="177">
        <f>'отчет 2025'!M80-'отчет 2025'!P80</f>
        <v>19540.444865886035</v>
      </c>
    </row>
    <row r="11" spans="1:3" ht="33.75" x14ac:dyDescent="0.25">
      <c r="B11" s="173" t="s">
        <v>239</v>
      </c>
      <c r="C11" s="177">
        <f>'отчет 2025'!M12+'отчет 2025'!M18+'отчет 2025'!M31+'отчет 2025'!M32+'отчет 2025'!M34+'отчет 2025'!M42+'отчет 2025'!M43+'отчет 2025'!M56+'отчет 2025'!M60+'отчет 2025'!M61+'отчет 2025'!M62+'отчет 2025'!M77+'отчет 2025'!M78</f>
        <v>156770.87427529143</v>
      </c>
    </row>
    <row r="12" spans="1:3" ht="51" customHeight="1" x14ac:dyDescent="0.25">
      <c r="B12" s="173" t="s">
        <v>240</v>
      </c>
      <c r="C12" s="177">
        <v>0</v>
      </c>
    </row>
    <row r="13" spans="1:3" ht="23.25" customHeight="1" x14ac:dyDescent="0.25">
      <c r="B13" s="173" t="s">
        <v>241</v>
      </c>
    </row>
    <row r="15" spans="1:3" ht="54" customHeight="1" x14ac:dyDescent="0.25">
      <c r="A15" s="384" t="s">
        <v>242</v>
      </c>
      <c r="B15" s="384"/>
    </row>
    <row r="16" spans="1:3" ht="45.75" customHeight="1" x14ac:dyDescent="0.25">
      <c r="A16" s="382"/>
      <c r="B16" s="382"/>
      <c r="C16" s="177">
        <f>(C17/C18)*C11</f>
        <v>156770.87427529143</v>
      </c>
    </row>
    <row r="17" spans="1:4" ht="29.25" customHeight="1" x14ac:dyDescent="0.25">
      <c r="B17" s="173" t="s">
        <v>243</v>
      </c>
      <c r="C17" s="177">
        <v>1</v>
      </c>
    </row>
    <row r="18" spans="1:4" ht="22.5" x14ac:dyDescent="0.25">
      <c r="B18" s="173" t="s">
        <v>244</v>
      </c>
      <c r="C18" s="177">
        <v>1</v>
      </c>
    </row>
    <row r="20" spans="1:4" ht="154.5" customHeight="1" thickBot="1" x14ac:dyDescent="0.3">
      <c r="A20" s="384" t="s">
        <v>245</v>
      </c>
      <c r="B20" s="384"/>
    </row>
    <row r="21" spans="1:4" ht="61.5" customHeight="1" thickBot="1" x14ac:dyDescent="0.3">
      <c r="A21" s="382"/>
      <c r="B21" s="382"/>
      <c r="C21" s="178">
        <f>C24*C29*(1+C36)*(1+C37)</f>
        <v>0</v>
      </c>
    </row>
    <row r="22" spans="1:4" x14ac:dyDescent="0.25">
      <c r="A22" t="s">
        <v>246</v>
      </c>
    </row>
    <row r="23" spans="1:4" ht="22.5" x14ac:dyDescent="0.25">
      <c r="A23" t="s">
        <v>252</v>
      </c>
      <c r="B23" s="173" t="s">
        <v>247</v>
      </c>
      <c r="C23" s="383" t="s">
        <v>259</v>
      </c>
      <c r="D23" s="383"/>
    </row>
    <row r="24" spans="1:4" ht="92.25" customHeight="1" x14ac:dyDescent="0.25">
      <c r="A24" s="382"/>
      <c r="B24" s="382"/>
      <c r="C24" s="177">
        <v>0</v>
      </c>
      <c r="D24" t="s">
        <v>260</v>
      </c>
    </row>
    <row r="25" spans="1:4" ht="90" x14ac:dyDescent="0.25">
      <c r="B25" s="173" t="s">
        <v>248</v>
      </c>
      <c r="C25" s="177">
        <v>0</v>
      </c>
    </row>
    <row r="26" spans="1:4" ht="22.5" x14ac:dyDescent="0.25">
      <c r="B26" s="173" t="s">
        <v>249</v>
      </c>
      <c r="C26" s="177">
        <v>0</v>
      </c>
    </row>
    <row r="27" spans="1:4" ht="45" x14ac:dyDescent="0.25">
      <c r="A27" t="s">
        <v>250</v>
      </c>
      <c r="B27" s="175" t="s">
        <v>251</v>
      </c>
    </row>
    <row r="28" spans="1:4" x14ac:dyDescent="0.25">
      <c r="B28" s="174"/>
    </row>
    <row r="29" spans="1:4" ht="146.25" customHeight="1" x14ac:dyDescent="0.25">
      <c r="A29" s="176" t="s">
        <v>253</v>
      </c>
      <c r="B29" s="173" t="s">
        <v>254</v>
      </c>
    </row>
    <row r="30" spans="1:4" ht="45" customHeight="1" x14ac:dyDescent="0.25">
      <c r="A30" s="382"/>
      <c r="B30" s="382"/>
    </row>
    <row r="31" spans="1:4" x14ac:dyDescent="0.25">
      <c r="A31" t="s">
        <v>246</v>
      </c>
    </row>
    <row r="32" spans="1:4" ht="22.5" x14ac:dyDescent="0.25">
      <c r="B32" s="173" t="s">
        <v>255</v>
      </c>
    </row>
    <row r="33" spans="1:3" ht="22.5" x14ac:dyDescent="0.25">
      <c r="B33" s="173" t="s">
        <v>256</v>
      </c>
    </row>
    <row r="34" spans="1:3" x14ac:dyDescent="0.25">
      <c r="B34" s="173"/>
    </row>
    <row r="35" spans="1:3" x14ac:dyDescent="0.25">
      <c r="B35" s="173"/>
    </row>
    <row r="36" spans="1:3" ht="18" x14ac:dyDescent="0.35">
      <c r="A36" t="s">
        <v>257</v>
      </c>
      <c r="B36" s="173"/>
      <c r="C36" s="177">
        <v>1.0509999999999999</v>
      </c>
    </row>
    <row r="37" spans="1:3" ht="18" x14ac:dyDescent="0.35">
      <c r="A37" t="s">
        <v>258</v>
      </c>
      <c r="C37" s="177">
        <v>1.04</v>
      </c>
    </row>
  </sheetData>
  <mergeCells count="9">
    <mergeCell ref="A24:B24"/>
    <mergeCell ref="A30:B30"/>
    <mergeCell ref="C23:D23"/>
    <mergeCell ref="A7:B7"/>
    <mergeCell ref="A8:B8"/>
    <mergeCell ref="A15:B15"/>
    <mergeCell ref="A16:B16"/>
    <mergeCell ref="A20:B20"/>
    <mergeCell ref="A21:B21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отчет 2024 (2)</vt:lpstr>
      <vt:lpstr>отчет 2025</vt:lpstr>
      <vt:lpstr>№6.2. ИП ТС</vt:lpstr>
      <vt:lpstr>Лист1</vt:lpstr>
      <vt:lpstr>'отчет 2024 (2)'!Заголовки_для_печати</vt:lpstr>
      <vt:lpstr>'отчет 2025'!Заголовки_для_печати</vt:lpstr>
      <vt:lpstr>'№6.2. ИП ТС'!Область_печати</vt:lpstr>
      <vt:lpstr>'отчет 2024 (2)'!Область_печати</vt:lpstr>
      <vt:lpstr>'отчет 2025'!Область_печати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Светлана</dc:creator>
  <cp:lastModifiedBy>Светлана</cp:lastModifiedBy>
  <cp:lastPrinted>2026-04-22T07:53:22Z</cp:lastPrinted>
  <dcterms:created xsi:type="dcterms:W3CDTF">2015-06-05T18:19:34Z</dcterms:created>
  <dcterms:modified xsi:type="dcterms:W3CDTF">2026-04-22T08:01:42Z</dcterms:modified>
</cp:coreProperties>
</file>